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Изменение в ТПОМС\"/>
    </mc:Choice>
  </mc:AlternateContent>
  <bookViews>
    <workbookView xWindow="480" yWindow="90" windowWidth="27795" windowHeight="10815"/>
  </bookViews>
  <sheets>
    <sheet name="изм в тп 24 (последний)" sheetId="11" r:id="rId1"/>
    <sheet name="изм в тп 24 (В2.1)" sheetId="9" state="hidden" r:id="rId2"/>
    <sheet name="изм в тп 24 (В2.2 )" sheetId="10" state="hidden" r:id="rId3"/>
    <sheet name="изм в тп 24 (В2)" sheetId="8" state="hidden" r:id="rId4"/>
    <sheet name="изм в тп 24 (В1)" sheetId="7" state="hidden" r:id="rId5"/>
    <sheet name="изм в тп 24" sheetId="5" state="hidden" r:id="rId6"/>
    <sheet name="Лист1" sheetId="1" state="hidden" r:id="rId7"/>
    <sheet name="Лист2" sheetId="2" state="hidden" r:id="rId8"/>
    <sheet name="Лист3" sheetId="3" state="hidden" r:id="rId9"/>
  </sheets>
  <calcPr calcId="152511"/>
</workbook>
</file>

<file path=xl/calcChain.xml><?xml version="1.0" encoding="utf-8"?>
<calcChain xmlns="http://schemas.openxmlformats.org/spreadsheetml/2006/main">
  <c r="AI21" i="10" l="1"/>
  <c r="AI21" i="9"/>
  <c r="AI20" i="9"/>
  <c r="AI13" i="9"/>
  <c r="AE13" i="10"/>
  <c r="AE11" i="10" s="1"/>
  <c r="AG40" i="10"/>
  <c r="AC40" i="10"/>
  <c r="AB40" i="10"/>
  <c r="AD40" i="10" s="1"/>
  <c r="Y40" i="10"/>
  <c r="X40" i="10"/>
  <c r="Z40" i="10" s="1"/>
  <c r="S40" i="10"/>
  <c r="E40" i="10"/>
  <c r="AK39" i="10"/>
  <c r="S39" i="10"/>
  <c r="E39" i="10"/>
  <c r="AT38" i="10"/>
  <c r="AP38" i="10"/>
  <c r="AU38" i="10" s="1"/>
  <c r="AO38" i="10"/>
  <c r="AM38" i="10"/>
  <c r="AL38" i="10"/>
  <c r="AI38" i="10"/>
  <c r="AK38" i="10" s="1"/>
  <c r="AG38" i="10"/>
  <c r="AA38" i="10"/>
  <c r="AB38" i="10" s="1"/>
  <c r="Y38" i="10"/>
  <c r="X38" i="10"/>
  <c r="Z38" i="10" s="1"/>
  <c r="U38" i="10"/>
  <c r="W38" i="10" s="1"/>
  <c r="S38" i="10"/>
  <c r="O38" i="10"/>
  <c r="AC38" i="10" s="1"/>
  <c r="L38" i="10"/>
  <c r="K38" i="10"/>
  <c r="N38" i="10" s="1"/>
  <c r="I38" i="10"/>
  <c r="P38" i="10" s="1"/>
  <c r="E38" i="10"/>
  <c r="AN38" i="10" s="1"/>
  <c r="AO37" i="10"/>
  <c r="AT37" i="10" s="1"/>
  <c r="AM37" i="10"/>
  <c r="AI37" i="10"/>
  <c r="AK37" i="10" s="1"/>
  <c r="AE37" i="10"/>
  <c r="AL37" i="10" s="1"/>
  <c r="AL35" i="10" s="1"/>
  <c r="AC37" i="10"/>
  <c r="AD37" i="10" s="1"/>
  <c r="AB37" i="10"/>
  <c r="AA37" i="10"/>
  <c r="Y37" i="10"/>
  <c r="X37" i="10"/>
  <c r="Z37" i="10" s="1"/>
  <c r="U37" i="10"/>
  <c r="W37" i="10" s="1"/>
  <c r="S37" i="10"/>
  <c r="O37" i="10"/>
  <c r="L37" i="10"/>
  <c r="L35" i="10" s="1"/>
  <c r="K37" i="10"/>
  <c r="N37" i="10" s="1"/>
  <c r="I37" i="10"/>
  <c r="P37" i="10" s="1"/>
  <c r="E37" i="10"/>
  <c r="AR36" i="10"/>
  <c r="AP36" i="10"/>
  <c r="AO36" i="10"/>
  <c r="AT36" i="10" s="1"/>
  <c r="AM36" i="10"/>
  <c r="AM35" i="10" s="1"/>
  <c r="AL36" i="10"/>
  <c r="AI36" i="10"/>
  <c r="AK36" i="10" s="1"/>
  <c r="AG36" i="10"/>
  <c r="AA36" i="10"/>
  <c r="Y36" i="10"/>
  <c r="X36" i="10"/>
  <c r="Z36" i="10" s="1"/>
  <c r="W36" i="10"/>
  <c r="U36" i="10"/>
  <c r="S36" i="10"/>
  <c r="P36" i="10"/>
  <c r="O36" i="10"/>
  <c r="L36" i="10"/>
  <c r="K36" i="10"/>
  <c r="N36" i="10" s="1"/>
  <c r="N35" i="10" s="1"/>
  <c r="I36" i="10"/>
  <c r="E36" i="10"/>
  <c r="AN36" i="10" s="1"/>
  <c r="AT35" i="10"/>
  <c r="AQ35" i="10"/>
  <c r="AO35" i="10"/>
  <c r="AJ35" i="10"/>
  <c r="AH35" i="10"/>
  <c r="AF35" i="10"/>
  <c r="AE35" i="10"/>
  <c r="AG35" i="10" s="1"/>
  <c r="AC35" i="10"/>
  <c r="Y35" i="10"/>
  <c r="X35" i="10"/>
  <c r="Z35" i="10" s="1"/>
  <c r="V35" i="10"/>
  <c r="U35" i="10"/>
  <c r="W35" i="10" s="1"/>
  <c r="T35" i="10"/>
  <c r="R35" i="10"/>
  <c r="Q35" i="10"/>
  <c r="S35" i="10" s="1"/>
  <c r="G35" i="10"/>
  <c r="I35" i="10" s="1"/>
  <c r="P35" i="10" s="1"/>
  <c r="F35" i="10"/>
  <c r="D35" i="10"/>
  <c r="C35" i="10"/>
  <c r="AN34" i="10"/>
  <c r="AM34" i="10"/>
  <c r="AL34" i="10"/>
  <c r="AT34" i="10" s="1"/>
  <c r="AG34" i="10"/>
  <c r="Y34" i="10"/>
  <c r="X34" i="10"/>
  <c r="Z34" i="10" s="1"/>
  <c r="N34" i="10"/>
  <c r="M34" i="10"/>
  <c r="AR33" i="10"/>
  <c r="AQ33" i="10"/>
  <c r="AM33" i="10"/>
  <c r="AL33" i="10"/>
  <c r="AT33" i="10" s="1"/>
  <c r="AI33" i="10"/>
  <c r="AP33" i="10" s="1"/>
  <c r="AG33" i="10"/>
  <c r="AN33" i="10" s="1"/>
  <c r="AC33" i="10"/>
  <c r="Z33" i="10"/>
  <c r="Y33" i="10"/>
  <c r="X33" i="10"/>
  <c r="U33" i="10"/>
  <c r="Q33" i="10"/>
  <c r="S33" i="10" s="1"/>
  <c r="O33" i="10"/>
  <c r="L33" i="10"/>
  <c r="K33" i="10"/>
  <c r="I33" i="10"/>
  <c r="P33" i="10" s="1"/>
  <c r="AT32" i="10"/>
  <c r="AQ32" i="10"/>
  <c r="AP32" i="10"/>
  <c r="AM32" i="10"/>
  <c r="AL32" i="10"/>
  <c r="AK32" i="10"/>
  <c r="AI32" i="10"/>
  <c r="AG32" i="10"/>
  <c r="AC32" i="10"/>
  <c r="X32" i="10"/>
  <c r="Z32" i="10" s="1"/>
  <c r="V32" i="10"/>
  <c r="U32" i="10"/>
  <c r="AB32" i="10" s="1"/>
  <c r="AD32" i="10" s="1"/>
  <c r="S32" i="10"/>
  <c r="R32" i="10"/>
  <c r="Y32" i="10" s="1"/>
  <c r="Q32" i="10"/>
  <c r="O32" i="10"/>
  <c r="L32" i="10"/>
  <c r="K32" i="10"/>
  <c r="I32" i="10"/>
  <c r="P32" i="10" s="1"/>
  <c r="E32" i="10"/>
  <c r="AN32" i="10" s="1"/>
  <c r="AQ31" i="10"/>
  <c r="AM31" i="10"/>
  <c r="AL31" i="10"/>
  <c r="AT31" i="10" s="1"/>
  <c r="AI31" i="10"/>
  <c r="AP31" i="10" s="1"/>
  <c r="AG31" i="10"/>
  <c r="AD31" i="10"/>
  <c r="AB31" i="10"/>
  <c r="Y31" i="10"/>
  <c r="X31" i="10"/>
  <c r="Z31" i="10" s="1"/>
  <c r="V31" i="10"/>
  <c r="AC31" i="10" s="1"/>
  <c r="S31" i="10"/>
  <c r="R31" i="10"/>
  <c r="O31" i="10"/>
  <c r="N31" i="10"/>
  <c r="L31" i="10"/>
  <c r="K31" i="10"/>
  <c r="M31" i="10" s="1"/>
  <c r="I31" i="10"/>
  <c r="P31" i="10" s="1"/>
  <c r="E31" i="10"/>
  <c r="AN31" i="10" s="1"/>
  <c r="AQ30" i="10"/>
  <c r="AM30" i="10"/>
  <c r="X30" i="10"/>
  <c r="AE30" i="10" s="1"/>
  <c r="U30" i="10"/>
  <c r="AB30" i="10" s="1"/>
  <c r="Q30" i="10"/>
  <c r="G30" i="10"/>
  <c r="AQ29" i="10"/>
  <c r="AM29" i="10"/>
  <c r="AB29" i="10"/>
  <c r="X29" i="10"/>
  <c r="AE29" i="10" s="1"/>
  <c r="U29" i="10"/>
  <c r="Q29" i="10"/>
  <c r="G29" i="10"/>
  <c r="AQ28" i="10"/>
  <c r="AM28" i="10"/>
  <c r="AB28" i="10"/>
  <c r="U28" i="10"/>
  <c r="Q28" i="10"/>
  <c r="X28" i="10" s="1"/>
  <c r="AE28" i="10" s="1"/>
  <c r="G28" i="10"/>
  <c r="AQ27" i="10"/>
  <c r="AM27" i="10"/>
  <c r="U27" i="10"/>
  <c r="Q27" i="10"/>
  <c r="X27" i="10" s="1"/>
  <c r="AE27" i="10" s="1"/>
  <c r="G27" i="10"/>
  <c r="AQ26" i="10"/>
  <c r="AM26" i="10"/>
  <c r="U26" i="10"/>
  <c r="Q26" i="10"/>
  <c r="X26" i="10" s="1"/>
  <c r="AE26" i="10" s="1"/>
  <c r="G26" i="10"/>
  <c r="AQ25" i="10"/>
  <c r="AM25" i="10"/>
  <c r="AI25" i="10"/>
  <c r="AK25" i="10" s="1"/>
  <c r="X25" i="10"/>
  <c r="AE25" i="10" s="1"/>
  <c r="U25" i="10"/>
  <c r="Q25" i="10"/>
  <c r="G25" i="10"/>
  <c r="AQ24" i="10"/>
  <c r="AM24" i="10"/>
  <c r="U24" i="10"/>
  <c r="Q24" i="10"/>
  <c r="X24" i="10" s="1"/>
  <c r="AE24" i="10" s="1"/>
  <c r="G24" i="10"/>
  <c r="AQ23" i="10"/>
  <c r="AM23" i="10"/>
  <c r="U23" i="10"/>
  <c r="U22" i="10" s="1"/>
  <c r="W22" i="10" s="1"/>
  <c r="Q23" i="10"/>
  <c r="X23" i="10" s="1"/>
  <c r="AE23" i="10" s="1"/>
  <c r="AL23" i="10" s="1"/>
  <c r="AT23" i="10" s="1"/>
  <c r="P23" i="10"/>
  <c r="O23" i="10"/>
  <c r="M23" i="10"/>
  <c r="L23" i="10"/>
  <c r="K23" i="10"/>
  <c r="N23" i="10" s="1"/>
  <c r="G23" i="10"/>
  <c r="AQ22" i="10"/>
  <c r="AM22" i="10"/>
  <c r="V22" i="10"/>
  <c r="AC22" i="10" s="1"/>
  <c r="R22" i="10"/>
  <c r="Y22" i="10" s="1"/>
  <c r="O22" i="10"/>
  <c r="M22" i="10"/>
  <c r="L22" i="10"/>
  <c r="K22" i="10"/>
  <c r="N22" i="10" s="1"/>
  <c r="G22" i="10"/>
  <c r="C22" i="10"/>
  <c r="E22" i="10" s="1"/>
  <c r="AX21" i="10"/>
  <c r="AQ21" i="10"/>
  <c r="AQ19" i="10" s="1"/>
  <c r="AM21" i="10"/>
  <c r="AL21" i="10"/>
  <c r="AT21" i="10" s="1"/>
  <c r="AG21" i="10"/>
  <c r="AC21" i="10"/>
  <c r="Y21" i="10"/>
  <c r="C21" i="10"/>
  <c r="K21" i="10" s="1"/>
  <c r="N21" i="10" s="1"/>
  <c r="AQ20" i="10"/>
  <c r="AM20" i="10"/>
  <c r="AL20" i="10"/>
  <c r="AT20" i="10" s="1"/>
  <c r="AI20" i="10"/>
  <c r="AK20" i="10" s="1"/>
  <c r="AG20" i="10"/>
  <c r="AC20" i="10"/>
  <c r="Y20" i="10"/>
  <c r="U20" i="10"/>
  <c r="W20" i="10" s="1"/>
  <c r="S20" i="10"/>
  <c r="Q20" i="10"/>
  <c r="X20" i="10" s="1"/>
  <c r="O20" i="10"/>
  <c r="N20" i="10"/>
  <c r="L20" i="10"/>
  <c r="K20" i="10"/>
  <c r="M20" i="10" s="1"/>
  <c r="I20" i="10"/>
  <c r="P20" i="10" s="1"/>
  <c r="G20" i="10"/>
  <c r="G21" i="10" s="1"/>
  <c r="E20" i="10"/>
  <c r="AM19" i="10"/>
  <c r="AE19" i="10"/>
  <c r="AB19" i="10"/>
  <c r="V19" i="10"/>
  <c r="W19" i="10" s="1"/>
  <c r="U19" i="10"/>
  <c r="R19" i="10"/>
  <c r="Y19" i="10" s="1"/>
  <c r="Q19" i="10"/>
  <c r="O19" i="10"/>
  <c r="N19" i="10"/>
  <c r="M19" i="10"/>
  <c r="L19" i="10"/>
  <c r="K19" i="10"/>
  <c r="I19" i="10"/>
  <c r="P19" i="10" s="1"/>
  <c r="E19" i="10"/>
  <c r="AQ18" i="10"/>
  <c r="AM18" i="10"/>
  <c r="AM14" i="10" s="1"/>
  <c r="AL18" i="10"/>
  <c r="AK18" i="10"/>
  <c r="AG18" i="10"/>
  <c r="AN18" i="10" s="1"/>
  <c r="Y18" i="10"/>
  <c r="Y14" i="10" s="1"/>
  <c r="V18" i="10"/>
  <c r="V14" i="10" s="1"/>
  <c r="U18" i="10"/>
  <c r="W18" i="10" s="1"/>
  <c r="R18" i="10"/>
  <c r="Q18" i="10"/>
  <c r="X18" i="10" s="1"/>
  <c r="Z18" i="10" s="1"/>
  <c r="O18" i="10"/>
  <c r="L18" i="10"/>
  <c r="M18" i="10" s="1"/>
  <c r="K18" i="10"/>
  <c r="G18" i="10"/>
  <c r="G14" i="10" s="1"/>
  <c r="E18" i="10"/>
  <c r="AQ17" i="10"/>
  <c r="AM17" i="10"/>
  <c r="AC17" i="10"/>
  <c r="Y17" i="10"/>
  <c r="U17" i="10"/>
  <c r="W17" i="10" s="1"/>
  <c r="Q17" i="10"/>
  <c r="O17" i="10"/>
  <c r="N17" i="10"/>
  <c r="M17" i="10"/>
  <c r="L17" i="10"/>
  <c r="K17" i="10"/>
  <c r="G17" i="10"/>
  <c r="E17" i="10"/>
  <c r="AQ16" i="10"/>
  <c r="AM16" i="10"/>
  <c r="AC16" i="10"/>
  <c r="Y16" i="10"/>
  <c r="U16" i="10"/>
  <c r="W16" i="10" s="1"/>
  <c r="Q16" i="10"/>
  <c r="G16" i="10"/>
  <c r="AB16" i="10" s="1"/>
  <c r="E16" i="10"/>
  <c r="AQ15" i="10"/>
  <c r="AM15" i="10"/>
  <c r="AC15" i="10"/>
  <c r="Z15" i="10"/>
  <c r="Z14" i="10" s="1"/>
  <c r="Y15" i="10"/>
  <c r="X15" i="10"/>
  <c r="U15" i="10"/>
  <c r="Q15" i="10"/>
  <c r="S15" i="10" s="1"/>
  <c r="P15" i="10"/>
  <c r="O15" i="10"/>
  <c r="L15" i="10"/>
  <c r="K15" i="10"/>
  <c r="I15" i="10"/>
  <c r="J15" i="10" s="1"/>
  <c r="E15" i="10"/>
  <c r="E14" i="10" s="1"/>
  <c r="AQ14" i="10"/>
  <c r="AJ14" i="10"/>
  <c r="AF14" i="10"/>
  <c r="X14" i="10"/>
  <c r="R14" i="10"/>
  <c r="Q14" i="10"/>
  <c r="O14" i="10"/>
  <c r="L14" i="10"/>
  <c r="J14" i="10"/>
  <c r="H14" i="10"/>
  <c r="D14" i="10"/>
  <c r="C14" i="10"/>
  <c r="AQ13" i="10"/>
  <c r="AM13" i="10"/>
  <c r="AL13" i="10"/>
  <c r="AT13" i="10" s="1"/>
  <c r="AI13" i="10"/>
  <c r="Y13" i="10"/>
  <c r="V13" i="10"/>
  <c r="AC13" i="10" s="1"/>
  <c r="U13" i="10"/>
  <c r="R13" i="10"/>
  <c r="S13" i="10" s="1"/>
  <c r="Q13" i="10"/>
  <c r="X13" i="10" s="1"/>
  <c r="Z13" i="10" s="1"/>
  <c r="P13" i="10"/>
  <c r="O13" i="10"/>
  <c r="N13" i="10"/>
  <c r="L13" i="10"/>
  <c r="M13" i="10" s="1"/>
  <c r="K13" i="10"/>
  <c r="I13" i="10"/>
  <c r="E13" i="10"/>
  <c r="AQ12" i="10"/>
  <c r="AQ11" i="10" s="1"/>
  <c r="AP12" i="10"/>
  <c r="AM12" i="10"/>
  <c r="AL12" i="10"/>
  <c r="AL11" i="10" s="1"/>
  <c r="AT11" i="10" s="1"/>
  <c r="AK12" i="10"/>
  <c r="AI12" i="10"/>
  <c r="AG12" i="10"/>
  <c r="AC12" i="10"/>
  <c r="Y12" i="10"/>
  <c r="U12" i="10"/>
  <c r="AB12" i="10" s="1"/>
  <c r="Q12" i="10"/>
  <c r="O12" i="10"/>
  <c r="N12" i="10"/>
  <c r="N11" i="10" s="1"/>
  <c r="M12" i="10"/>
  <c r="M11" i="10" s="1"/>
  <c r="L12" i="10"/>
  <c r="K12" i="10"/>
  <c r="K11" i="10" s="1"/>
  <c r="I12" i="10"/>
  <c r="P12" i="10" s="1"/>
  <c r="P11" i="10" s="1"/>
  <c r="E12" i="10"/>
  <c r="AM11" i="10"/>
  <c r="AJ11" i="10"/>
  <c r="AF11" i="10"/>
  <c r="Y11" i="10"/>
  <c r="V11" i="10"/>
  <c r="R11" i="10"/>
  <c r="O11" i="10"/>
  <c r="L11" i="10"/>
  <c r="H11" i="10"/>
  <c r="G11" i="10"/>
  <c r="D11" i="10"/>
  <c r="C11" i="10"/>
  <c r="AQ10" i="10"/>
  <c r="AM10" i="10"/>
  <c r="AC10" i="10"/>
  <c r="Y10" i="10"/>
  <c r="U10" i="10"/>
  <c r="W10" i="10" s="1"/>
  <c r="S10" i="10"/>
  <c r="Q10" i="10"/>
  <c r="X10" i="10" s="1"/>
  <c r="O10" i="10"/>
  <c r="N10" i="10"/>
  <c r="L10" i="10"/>
  <c r="K10" i="10"/>
  <c r="M10" i="10" s="1"/>
  <c r="I10" i="10"/>
  <c r="P10" i="10" s="1"/>
  <c r="E10" i="10"/>
  <c r="AQ9" i="10"/>
  <c r="AM9" i="10"/>
  <c r="AC9" i="10"/>
  <c r="AB9" i="10"/>
  <c r="AD9" i="10" s="1"/>
  <c r="Y9" i="10"/>
  <c r="W9" i="10"/>
  <c r="U9" i="10"/>
  <c r="Q9" i="10"/>
  <c r="S9" i="10" s="1"/>
  <c r="P9" i="10"/>
  <c r="O9" i="10"/>
  <c r="N9" i="10"/>
  <c r="L9" i="10"/>
  <c r="M9" i="10" s="1"/>
  <c r="K9" i="10"/>
  <c r="I9" i="10"/>
  <c r="E9" i="10"/>
  <c r="AQ8" i="10"/>
  <c r="AM8" i="10"/>
  <c r="Y8" i="10"/>
  <c r="V8" i="10"/>
  <c r="AC8" i="10" s="1"/>
  <c r="AC6" i="10" s="1"/>
  <c r="U8" i="10"/>
  <c r="R8" i="10"/>
  <c r="Q8" i="10"/>
  <c r="S8" i="10" s="1"/>
  <c r="P8" i="10"/>
  <c r="O8" i="10"/>
  <c r="N8" i="10"/>
  <c r="L8" i="10"/>
  <c r="M8" i="10" s="1"/>
  <c r="K8" i="10"/>
  <c r="I8" i="10"/>
  <c r="E8" i="10"/>
  <c r="AQ7" i="10"/>
  <c r="AM7" i="10"/>
  <c r="AM6" i="10" s="1"/>
  <c r="AL7" i="10"/>
  <c r="AE7" i="10"/>
  <c r="AI7" i="10" s="1"/>
  <c r="AC7" i="10"/>
  <c r="Y7" i="10"/>
  <c r="Z7" i="10" s="1"/>
  <c r="X7" i="10"/>
  <c r="U7" i="10"/>
  <c r="U6" i="10" s="1"/>
  <c r="S7" i="10"/>
  <c r="S6" i="10" s="1"/>
  <c r="Q7" i="10"/>
  <c r="O7" i="10"/>
  <c r="O6" i="10" s="1"/>
  <c r="N7" i="10"/>
  <c r="N6" i="10" s="1"/>
  <c r="L7" i="10"/>
  <c r="K7" i="10"/>
  <c r="K6" i="10" s="1"/>
  <c r="I7" i="10"/>
  <c r="E7" i="10"/>
  <c r="AQ6" i="10"/>
  <c r="AQ34" i="10" s="1"/>
  <c r="AJ6" i="10"/>
  <c r="AJ34" i="10" s="1"/>
  <c r="AF6" i="10"/>
  <c r="V6" i="10"/>
  <c r="V34" i="10" s="1"/>
  <c r="R6" i="10"/>
  <c r="Q6" i="10"/>
  <c r="H6" i="10"/>
  <c r="H34" i="10" s="1"/>
  <c r="G6" i="10"/>
  <c r="E6" i="10"/>
  <c r="D6" i="10"/>
  <c r="C6" i="10"/>
  <c r="AE13" i="9"/>
  <c r="AS31" i="9"/>
  <c r="AS32" i="9"/>
  <c r="AS33" i="9"/>
  <c r="AS38" i="9"/>
  <c r="AX21" i="9"/>
  <c r="AP21" i="9"/>
  <c r="AL21" i="9"/>
  <c r="AM21" i="9"/>
  <c r="AM19" i="9" s="1"/>
  <c r="AQ21" i="9"/>
  <c r="AQ19" i="9" s="1"/>
  <c r="AQ34" i="9" s="1"/>
  <c r="AT21" i="9"/>
  <c r="AE19" i="9"/>
  <c r="AG21" i="9"/>
  <c r="AB21" i="9"/>
  <c r="AC21" i="9"/>
  <c r="AD21" i="9"/>
  <c r="X21" i="9"/>
  <c r="Y21" i="9"/>
  <c r="Z21" i="9" s="1"/>
  <c r="X19" i="9"/>
  <c r="W21" i="9"/>
  <c r="S21" i="9"/>
  <c r="U21" i="9"/>
  <c r="Q21" i="9"/>
  <c r="G21" i="9"/>
  <c r="C21" i="9"/>
  <c r="I21" i="9"/>
  <c r="E21" i="9"/>
  <c r="K21" i="9"/>
  <c r="N21" i="9" s="1"/>
  <c r="AG40" i="9"/>
  <c r="AC40" i="9"/>
  <c r="AB40" i="9"/>
  <c r="AD40" i="9" s="1"/>
  <c r="Z40" i="9"/>
  <c r="Y40" i="9"/>
  <c r="X40" i="9"/>
  <c r="S40" i="9"/>
  <c r="E40" i="9"/>
  <c r="AK39" i="9"/>
  <c r="S39" i="9"/>
  <c r="E39" i="9"/>
  <c r="AP38" i="9"/>
  <c r="AO38" i="9"/>
  <c r="AT38" i="9" s="1"/>
  <c r="AM38" i="9"/>
  <c r="AL38" i="9"/>
  <c r="AI38" i="9"/>
  <c r="AK38" i="9" s="1"/>
  <c r="AG38" i="9"/>
  <c r="AC38" i="9"/>
  <c r="AD38" i="9" s="1"/>
  <c r="AB38" i="9"/>
  <c r="AA38" i="9"/>
  <c r="Z38" i="9"/>
  <c r="Y38" i="9"/>
  <c r="X38" i="9"/>
  <c r="U38" i="9"/>
  <c r="W38" i="9" s="1"/>
  <c r="S38" i="9"/>
  <c r="O38" i="9"/>
  <c r="L38" i="9"/>
  <c r="K38" i="9"/>
  <c r="N38" i="9" s="1"/>
  <c r="I38" i="9"/>
  <c r="P38" i="9" s="1"/>
  <c r="E38" i="9"/>
  <c r="AN38" i="9" s="1"/>
  <c r="AO37" i="9"/>
  <c r="AT37" i="9" s="1"/>
  <c r="AM37" i="9"/>
  <c r="AL37" i="9"/>
  <c r="AK37" i="9"/>
  <c r="AI37" i="9"/>
  <c r="AP37" i="9" s="1"/>
  <c r="AE37" i="9"/>
  <c r="AG37" i="9" s="1"/>
  <c r="AC37" i="9"/>
  <c r="AB37" i="9"/>
  <c r="AD37" i="9" s="1"/>
  <c r="AA37" i="9"/>
  <c r="Z37" i="9"/>
  <c r="Y37" i="9"/>
  <c r="X37" i="9"/>
  <c r="U37" i="9"/>
  <c r="W37" i="9" s="1"/>
  <c r="S37" i="9"/>
  <c r="P37" i="9"/>
  <c r="O37" i="9"/>
  <c r="N37" i="9"/>
  <c r="M37" i="9"/>
  <c r="L37" i="9"/>
  <c r="K37" i="9"/>
  <c r="I37" i="9"/>
  <c r="E37" i="9"/>
  <c r="AT36" i="9"/>
  <c r="AO36" i="9"/>
  <c r="AN36" i="9"/>
  <c r="AM36" i="9"/>
  <c r="AL36" i="9"/>
  <c r="AL35" i="9" s="1"/>
  <c r="AT35" i="9" s="1"/>
  <c r="AK36" i="9"/>
  <c r="AI36" i="9"/>
  <c r="AP36" i="9" s="1"/>
  <c r="AG36" i="9"/>
  <c r="AA36" i="9"/>
  <c r="AB36" i="9" s="1"/>
  <c r="AD36" i="9" s="1"/>
  <c r="Z36" i="9"/>
  <c r="Y36" i="9"/>
  <c r="Y35" i="9" s="1"/>
  <c r="X36" i="9"/>
  <c r="X35" i="9" s="1"/>
  <c r="W36" i="9"/>
  <c r="U36" i="9"/>
  <c r="S36" i="9"/>
  <c r="P36" i="9"/>
  <c r="O36" i="9"/>
  <c r="AC36" i="9" s="1"/>
  <c r="N36" i="9"/>
  <c r="N35" i="9" s="1"/>
  <c r="M36" i="9"/>
  <c r="L36" i="9"/>
  <c r="K36" i="9"/>
  <c r="I36" i="9"/>
  <c r="E36" i="9"/>
  <c r="AQ35" i="9"/>
  <c r="AJ35" i="9"/>
  <c r="AK35" i="9" s="1"/>
  <c r="AI35" i="9"/>
  <c r="AH35" i="9"/>
  <c r="AG35" i="9"/>
  <c r="AF35" i="9"/>
  <c r="AE35" i="9"/>
  <c r="AC35" i="9"/>
  <c r="V35" i="9"/>
  <c r="U35" i="9"/>
  <c r="W35" i="9" s="1"/>
  <c r="T35" i="9"/>
  <c r="R35" i="9"/>
  <c r="S35" i="9" s="1"/>
  <c r="Q35" i="9"/>
  <c r="L35" i="9"/>
  <c r="I35" i="9"/>
  <c r="P35" i="9" s="1"/>
  <c r="G35" i="9"/>
  <c r="F35" i="9"/>
  <c r="D35" i="9"/>
  <c r="C35" i="9"/>
  <c r="AM34" i="9"/>
  <c r="AL34" i="9"/>
  <c r="AT34" i="9" s="1"/>
  <c r="AG34" i="9"/>
  <c r="AN34" i="9" s="1"/>
  <c r="Y34" i="9"/>
  <c r="Z34" i="9" s="1"/>
  <c r="X34" i="9"/>
  <c r="N34" i="9"/>
  <c r="M34" i="9"/>
  <c r="AQ33" i="9"/>
  <c r="AP33" i="9"/>
  <c r="AN33" i="9"/>
  <c r="AM33" i="9"/>
  <c r="AL33" i="9"/>
  <c r="AT33" i="9" s="1"/>
  <c r="AK33" i="9"/>
  <c r="AI33" i="9"/>
  <c r="AG33" i="9"/>
  <c r="AC33" i="9"/>
  <c r="AB33" i="9"/>
  <c r="AD33" i="9" s="1"/>
  <c r="Y33" i="9"/>
  <c r="W33" i="9"/>
  <c r="U33" i="9"/>
  <c r="Q33" i="9"/>
  <c r="X33" i="9" s="1"/>
  <c r="Z33" i="9" s="1"/>
  <c r="P33" i="9"/>
  <c r="O33" i="9"/>
  <c r="N33" i="9"/>
  <c r="M33" i="9"/>
  <c r="L33" i="9"/>
  <c r="K33" i="9"/>
  <c r="I33" i="9"/>
  <c r="AQ32" i="9"/>
  <c r="AM32" i="9"/>
  <c r="AL32" i="9"/>
  <c r="AT32" i="9" s="1"/>
  <c r="AK32" i="9"/>
  <c r="AI32" i="9"/>
  <c r="AP32" i="9" s="1"/>
  <c r="AR32" i="9" s="1"/>
  <c r="AG32" i="9"/>
  <c r="Y32" i="9"/>
  <c r="X32" i="9"/>
  <c r="Z32" i="9" s="1"/>
  <c r="V32" i="9"/>
  <c r="AC32" i="9" s="1"/>
  <c r="U32" i="9"/>
  <c r="AB32" i="9" s="1"/>
  <c r="AD32" i="9" s="1"/>
  <c r="R32" i="9"/>
  <c r="Q32" i="9"/>
  <c r="S32" i="9" s="1"/>
  <c r="P32" i="9"/>
  <c r="O32" i="9"/>
  <c r="N32" i="9"/>
  <c r="M32" i="9"/>
  <c r="L32" i="9"/>
  <c r="K32" i="9"/>
  <c r="I32" i="9"/>
  <c r="E32" i="9"/>
  <c r="AN32" i="9" s="1"/>
  <c r="AU31" i="9"/>
  <c r="AQ31" i="9"/>
  <c r="AM31" i="9"/>
  <c r="AL31" i="9"/>
  <c r="AT31" i="9" s="1"/>
  <c r="AK31" i="9"/>
  <c r="AI31" i="9"/>
  <c r="AP31" i="9" s="1"/>
  <c r="AR31" i="9" s="1"/>
  <c r="AV31" i="9" s="1"/>
  <c r="AG31" i="9"/>
  <c r="AB31" i="9"/>
  <c r="Y31" i="9"/>
  <c r="X31" i="9"/>
  <c r="Z31" i="9" s="1"/>
  <c r="V31" i="9"/>
  <c r="AC31" i="9" s="1"/>
  <c r="AD31" i="9" s="1"/>
  <c r="S31" i="9"/>
  <c r="R31" i="9"/>
  <c r="O31" i="9"/>
  <c r="N31" i="9"/>
  <c r="M31" i="9"/>
  <c r="L31" i="9"/>
  <c r="K31" i="9"/>
  <c r="I31" i="9"/>
  <c r="P31" i="9" s="1"/>
  <c r="E31" i="9"/>
  <c r="AN31" i="9" s="1"/>
  <c r="AQ30" i="9"/>
  <c r="AM30" i="9"/>
  <c r="AE30" i="9"/>
  <c r="AB30" i="9"/>
  <c r="X30" i="9"/>
  <c r="U30" i="9"/>
  <c r="Q30" i="9"/>
  <c r="G30" i="9"/>
  <c r="AQ29" i="9"/>
  <c r="AM29" i="9"/>
  <c r="AG29" i="9"/>
  <c r="AN29" i="9" s="1"/>
  <c r="U29" i="9"/>
  <c r="Q29" i="9"/>
  <c r="X29" i="9" s="1"/>
  <c r="AE29" i="9" s="1"/>
  <c r="G29" i="9"/>
  <c r="AQ28" i="9"/>
  <c r="AM28" i="9"/>
  <c r="U28" i="9"/>
  <c r="Q28" i="9"/>
  <c r="X28" i="9" s="1"/>
  <c r="AE28" i="9" s="1"/>
  <c r="AI28" i="9" s="1"/>
  <c r="AK28" i="9" s="1"/>
  <c r="G28" i="9"/>
  <c r="AQ27" i="9"/>
  <c r="AM27" i="9"/>
  <c r="U27" i="9"/>
  <c r="Q27" i="9"/>
  <c r="X27" i="9" s="1"/>
  <c r="AE27" i="9" s="1"/>
  <c r="G27" i="9"/>
  <c r="AQ26" i="9"/>
  <c r="AM26" i="9"/>
  <c r="U26" i="9"/>
  <c r="Q26" i="9"/>
  <c r="X26" i="9" s="1"/>
  <c r="AE26" i="9" s="1"/>
  <c r="G26" i="9"/>
  <c r="AQ25" i="9"/>
  <c r="AM25" i="9"/>
  <c r="X25" i="9"/>
  <c r="AE25" i="9" s="1"/>
  <c r="U25" i="9"/>
  <c r="AB25" i="9" s="1"/>
  <c r="Q25" i="9"/>
  <c r="G25" i="9"/>
  <c r="AQ24" i="9"/>
  <c r="AM24" i="9"/>
  <c r="AB24" i="9"/>
  <c r="X24" i="9"/>
  <c r="AE24" i="9" s="1"/>
  <c r="U24" i="9"/>
  <c r="Q24" i="9"/>
  <c r="G24" i="9"/>
  <c r="AQ23" i="9"/>
  <c r="AM23" i="9"/>
  <c r="AE23" i="9"/>
  <c r="AL23" i="9" s="1"/>
  <c r="AT23" i="9" s="1"/>
  <c r="AB23" i="9"/>
  <c r="X23" i="9"/>
  <c r="U23" i="9"/>
  <c r="Q23" i="9"/>
  <c r="P23" i="9"/>
  <c r="O23" i="9"/>
  <c r="N23" i="9"/>
  <c r="L23" i="9"/>
  <c r="M23" i="9" s="1"/>
  <c r="K23" i="9"/>
  <c r="G23" i="9"/>
  <c r="AQ22" i="9"/>
  <c r="AM22" i="9"/>
  <c r="V22" i="9"/>
  <c r="AC22" i="9" s="1"/>
  <c r="U22" i="9"/>
  <c r="W22" i="9" s="1"/>
  <c r="R22" i="9"/>
  <c r="Y22" i="9" s="1"/>
  <c r="O22" i="9"/>
  <c r="N22" i="9"/>
  <c r="L22" i="9"/>
  <c r="M22" i="9" s="1"/>
  <c r="K22" i="9"/>
  <c r="C22" i="9"/>
  <c r="AQ20" i="9"/>
  <c r="AM20" i="9"/>
  <c r="AG20" i="9"/>
  <c r="AL20" i="9"/>
  <c r="AT20" i="9" s="1"/>
  <c r="AC20" i="9"/>
  <c r="Y20" i="9"/>
  <c r="X20" i="9"/>
  <c r="Z20" i="9" s="1"/>
  <c r="W20" i="9"/>
  <c r="U20" i="9"/>
  <c r="S20" i="9"/>
  <c r="Q20" i="9"/>
  <c r="O20" i="9"/>
  <c r="N20" i="9"/>
  <c r="L20" i="9"/>
  <c r="M20" i="9" s="1"/>
  <c r="K20" i="9"/>
  <c r="I20" i="9"/>
  <c r="P20" i="9" s="1"/>
  <c r="G20" i="9"/>
  <c r="AB20" i="9" s="1"/>
  <c r="AD20" i="9" s="1"/>
  <c r="E20" i="9"/>
  <c r="Y19" i="9"/>
  <c r="Z19" i="9"/>
  <c r="W19" i="9"/>
  <c r="V19" i="9"/>
  <c r="AC19" i="9" s="1"/>
  <c r="U19" i="9"/>
  <c r="AB19" i="9" s="1"/>
  <c r="AD19" i="9" s="1"/>
  <c r="R19" i="9"/>
  <c r="Q19" i="9"/>
  <c r="S19" i="9" s="1"/>
  <c r="P19" i="9"/>
  <c r="O19" i="9"/>
  <c r="N19" i="9"/>
  <c r="M19" i="9"/>
  <c r="L19" i="9"/>
  <c r="K19" i="9"/>
  <c r="I19" i="9"/>
  <c r="E19" i="9"/>
  <c r="AQ18" i="9"/>
  <c r="AM18" i="9"/>
  <c r="AL18" i="9"/>
  <c r="AK18" i="9"/>
  <c r="AG18" i="9"/>
  <c r="X18" i="9"/>
  <c r="V18" i="9"/>
  <c r="U18" i="9"/>
  <c r="S18" i="9"/>
  <c r="R18" i="9"/>
  <c r="Y18" i="9" s="1"/>
  <c r="Q18" i="9"/>
  <c r="O18" i="9"/>
  <c r="M18" i="9"/>
  <c r="L18" i="9"/>
  <c r="K18" i="9"/>
  <c r="G18" i="9"/>
  <c r="AP18" i="9" s="1"/>
  <c r="E18" i="9"/>
  <c r="AN18" i="9" s="1"/>
  <c r="AQ17" i="9"/>
  <c r="AM17" i="9"/>
  <c r="AC17" i="9"/>
  <c r="AB17" i="9"/>
  <c r="Y17" i="9"/>
  <c r="Z17" i="9" s="1"/>
  <c r="X17" i="9"/>
  <c r="AE17" i="9" s="1"/>
  <c r="W17" i="9"/>
  <c r="U17" i="9"/>
  <c r="Q17" i="9"/>
  <c r="S17" i="9" s="1"/>
  <c r="O17" i="9"/>
  <c r="N17" i="9"/>
  <c r="M17" i="9"/>
  <c r="L17" i="9"/>
  <c r="K17" i="9"/>
  <c r="G17" i="9"/>
  <c r="E17" i="9"/>
  <c r="AQ16" i="9"/>
  <c r="AM16" i="9"/>
  <c r="AC16" i="9"/>
  <c r="Y16" i="9"/>
  <c r="X16" i="9"/>
  <c r="AE16" i="9" s="1"/>
  <c r="W16" i="9"/>
  <c r="U16" i="9"/>
  <c r="Q16" i="9"/>
  <c r="S16" i="9" s="1"/>
  <c r="G16" i="9"/>
  <c r="E16" i="9"/>
  <c r="AQ15" i="9"/>
  <c r="AM15" i="9"/>
  <c r="AM14" i="9" s="1"/>
  <c r="AC15" i="9"/>
  <c r="AB15" i="9"/>
  <c r="Y15" i="9"/>
  <c r="U15" i="9"/>
  <c r="W15" i="9" s="1"/>
  <c r="Q15" i="9"/>
  <c r="X15" i="9" s="1"/>
  <c r="P15" i="9"/>
  <c r="O15" i="9"/>
  <c r="O14" i="9" s="1"/>
  <c r="L15" i="9"/>
  <c r="K15" i="9"/>
  <c r="M15" i="9" s="1"/>
  <c r="M14" i="9" s="1"/>
  <c r="I15" i="9"/>
  <c r="E15" i="9"/>
  <c r="AQ14" i="9"/>
  <c r="AJ14" i="9"/>
  <c r="AF14" i="9"/>
  <c r="U14" i="9"/>
  <c r="R14" i="9"/>
  <c r="L14" i="9"/>
  <c r="K14" i="9"/>
  <c r="J14" i="9"/>
  <c r="H14" i="9"/>
  <c r="G14" i="9"/>
  <c r="D14" i="9"/>
  <c r="C14" i="9"/>
  <c r="AQ13" i="9"/>
  <c r="AM13" i="9"/>
  <c r="AC13" i="9"/>
  <c r="AB13" i="9"/>
  <c r="AD13" i="9" s="1"/>
  <c r="Y13" i="9"/>
  <c r="W13" i="9"/>
  <c r="V13" i="9"/>
  <c r="U13" i="9"/>
  <c r="R13" i="9"/>
  <c r="S13" i="9" s="1"/>
  <c r="S11" i="9" s="1"/>
  <c r="Q13" i="9"/>
  <c r="X13" i="9" s="1"/>
  <c r="P13" i="9"/>
  <c r="P11" i="9" s="1"/>
  <c r="O13" i="9"/>
  <c r="N13" i="9"/>
  <c r="L13" i="9"/>
  <c r="K13" i="9"/>
  <c r="M13" i="9" s="1"/>
  <c r="I13" i="9"/>
  <c r="E13" i="9"/>
  <c r="AQ12" i="9"/>
  <c r="AM12" i="9"/>
  <c r="AM11" i="9" s="1"/>
  <c r="AL12" i="9"/>
  <c r="AI12" i="9"/>
  <c r="AP12" i="9" s="1"/>
  <c r="AG12" i="9"/>
  <c r="AC12" i="9"/>
  <c r="AC11" i="9" s="1"/>
  <c r="Y12" i="9"/>
  <c r="X12" i="9"/>
  <c r="W12" i="9"/>
  <c r="W11" i="9" s="1"/>
  <c r="U12" i="9"/>
  <c r="U11" i="9" s="1"/>
  <c r="S12" i="9"/>
  <c r="Q12" i="9"/>
  <c r="P12" i="9"/>
  <c r="O12" i="9"/>
  <c r="O11" i="9" s="1"/>
  <c r="N12" i="9"/>
  <c r="N11" i="9" s="1"/>
  <c r="M12" i="9"/>
  <c r="L12" i="9"/>
  <c r="L11" i="9" s="1"/>
  <c r="K12" i="9"/>
  <c r="K11" i="9" s="1"/>
  <c r="I12" i="9"/>
  <c r="E12" i="9"/>
  <c r="AQ11" i="9"/>
  <c r="AJ11" i="9"/>
  <c r="AF11" i="9"/>
  <c r="V11" i="9"/>
  <c r="R11" i="9"/>
  <c r="Q11" i="9"/>
  <c r="I11" i="9"/>
  <c r="H11" i="9"/>
  <c r="G11" i="9"/>
  <c r="D11" i="9"/>
  <c r="C11" i="9"/>
  <c r="AQ10" i="9"/>
  <c r="AQ6" i="9" s="1"/>
  <c r="AM10" i="9"/>
  <c r="AC10" i="9"/>
  <c r="Y10" i="9"/>
  <c r="U10" i="9"/>
  <c r="S10" i="9"/>
  <c r="Q10" i="9"/>
  <c r="X10" i="9" s="1"/>
  <c r="Z10" i="9" s="1"/>
  <c r="O10" i="9"/>
  <c r="L10" i="9"/>
  <c r="L6" i="9" s="1"/>
  <c r="K10" i="9"/>
  <c r="I10" i="9"/>
  <c r="P10" i="9" s="1"/>
  <c r="E10" i="9"/>
  <c r="AQ9" i="9"/>
  <c r="AM9" i="9"/>
  <c r="AC9" i="9"/>
  <c r="AB9" i="9"/>
  <c r="Y9" i="9"/>
  <c r="U9" i="9"/>
  <c r="W9" i="9" s="1"/>
  <c r="Q9" i="9"/>
  <c r="O9" i="9"/>
  <c r="N9" i="9"/>
  <c r="L9" i="9"/>
  <c r="K9" i="9"/>
  <c r="M9" i="9" s="1"/>
  <c r="I9" i="9"/>
  <c r="P9" i="9" s="1"/>
  <c r="E9" i="9"/>
  <c r="AQ8" i="9"/>
  <c r="AM8" i="9"/>
  <c r="AC8" i="9"/>
  <c r="AB8" i="9"/>
  <c r="Y8" i="9"/>
  <c r="W8" i="9"/>
  <c r="V8" i="9"/>
  <c r="V6" i="9" s="1"/>
  <c r="U8" i="9"/>
  <c r="R8" i="9"/>
  <c r="Q8" i="9"/>
  <c r="P8" i="9"/>
  <c r="O8" i="9"/>
  <c r="N8" i="9"/>
  <c r="L8" i="9"/>
  <c r="K8" i="9"/>
  <c r="M8" i="9" s="1"/>
  <c r="I8" i="9"/>
  <c r="E8" i="9"/>
  <c r="AQ7" i="9"/>
  <c r="AM7" i="9"/>
  <c r="AL7" i="9"/>
  <c r="AC7" i="9"/>
  <c r="AB7" i="9"/>
  <c r="AD7" i="9" s="1"/>
  <c r="Y7" i="9"/>
  <c r="Y6" i="9" s="1"/>
  <c r="X7" i="9"/>
  <c r="AE7" i="9" s="1"/>
  <c r="W7" i="9"/>
  <c r="U7" i="9"/>
  <c r="Q7" i="9"/>
  <c r="S7" i="9" s="1"/>
  <c r="P7" i="9"/>
  <c r="O7" i="9"/>
  <c r="N7" i="9"/>
  <c r="M7" i="9"/>
  <c r="L7" i="9"/>
  <c r="K7" i="9"/>
  <c r="I7" i="9"/>
  <c r="E7" i="9"/>
  <c r="AJ6" i="9"/>
  <c r="AJ34" i="9" s="1"/>
  <c r="AF6" i="9"/>
  <c r="R6" i="9"/>
  <c r="H6" i="9"/>
  <c r="H34" i="9" s="1"/>
  <c r="G6" i="9"/>
  <c r="D6" i="9"/>
  <c r="C6" i="9"/>
  <c r="AI20" i="8"/>
  <c r="AK20" i="8" s="1"/>
  <c r="AE20" i="8"/>
  <c r="AH13" i="5"/>
  <c r="AH20" i="5"/>
  <c r="AG39" i="8"/>
  <c r="AD39" i="8"/>
  <c r="AC39" i="8"/>
  <c r="AB39" i="8"/>
  <c r="Z39" i="8"/>
  <c r="Y39" i="8"/>
  <c r="X39" i="8"/>
  <c r="S39" i="8"/>
  <c r="E39" i="8"/>
  <c r="AK38" i="8"/>
  <c r="S38" i="8"/>
  <c r="E38" i="8"/>
  <c r="AR37" i="8"/>
  <c r="AU37" i="8" s="1"/>
  <c r="AP37" i="8"/>
  <c r="AO37" i="8"/>
  <c r="AS37" i="8" s="1"/>
  <c r="AM37" i="8"/>
  <c r="AL37" i="8"/>
  <c r="AI37" i="8"/>
  <c r="AK37" i="8" s="1"/>
  <c r="AG37" i="8"/>
  <c r="AD37" i="8"/>
  <c r="AC37" i="8"/>
  <c r="AB37" i="8"/>
  <c r="AA37" i="8"/>
  <c r="Z37" i="8"/>
  <c r="Y37" i="8"/>
  <c r="X37" i="8"/>
  <c r="W37" i="8"/>
  <c r="U37" i="8"/>
  <c r="S37" i="8"/>
  <c r="O37" i="8"/>
  <c r="L37" i="8"/>
  <c r="K37" i="8"/>
  <c r="N37" i="8" s="1"/>
  <c r="N34" i="8" s="1"/>
  <c r="I37" i="8"/>
  <c r="P37" i="8" s="1"/>
  <c r="E37" i="8"/>
  <c r="AN37" i="8" s="1"/>
  <c r="AO36" i="8"/>
  <c r="AS36" i="8" s="1"/>
  <c r="AM36" i="8"/>
  <c r="AL36" i="8"/>
  <c r="AK36" i="8"/>
  <c r="AI36" i="8"/>
  <c r="AP36" i="8" s="1"/>
  <c r="AE36" i="8"/>
  <c r="AG36" i="8" s="1"/>
  <c r="AD36" i="8"/>
  <c r="AC36" i="8"/>
  <c r="AB36" i="8"/>
  <c r="AA36" i="8"/>
  <c r="Z36" i="8"/>
  <c r="Y36" i="8"/>
  <c r="X36" i="8"/>
  <c r="U36" i="8"/>
  <c r="W36" i="8" s="1"/>
  <c r="S36" i="8"/>
  <c r="O36" i="8"/>
  <c r="N36" i="8"/>
  <c r="M36" i="8"/>
  <c r="L36" i="8"/>
  <c r="K36" i="8"/>
  <c r="I36" i="8"/>
  <c r="P36" i="8" s="1"/>
  <c r="E36" i="8"/>
  <c r="E34" i="8" s="1"/>
  <c r="AS35" i="8"/>
  <c r="AO35" i="8"/>
  <c r="AN35" i="8"/>
  <c r="AM35" i="8"/>
  <c r="AM34" i="8" s="1"/>
  <c r="AL35" i="8"/>
  <c r="AI35" i="8"/>
  <c r="AP35" i="8" s="1"/>
  <c r="AG35" i="8"/>
  <c r="AB35" i="8"/>
  <c r="AD35" i="8" s="1"/>
  <c r="AA35" i="8"/>
  <c r="AA34" i="8" s="1"/>
  <c r="Z35" i="8"/>
  <c r="Y35" i="8"/>
  <c r="Y34" i="8" s="1"/>
  <c r="X35" i="8"/>
  <c r="X34" i="8" s="1"/>
  <c r="Z34" i="8" s="1"/>
  <c r="W35" i="8"/>
  <c r="U35" i="8"/>
  <c r="S35" i="8"/>
  <c r="P35" i="8"/>
  <c r="O35" i="8"/>
  <c r="AC35" i="8" s="1"/>
  <c r="N35" i="8"/>
  <c r="L35" i="8"/>
  <c r="M35" i="8" s="1"/>
  <c r="K35" i="8"/>
  <c r="I35" i="8"/>
  <c r="E35" i="8"/>
  <c r="AQ34" i="8"/>
  <c r="AL34" i="8"/>
  <c r="AS34" i="8" s="1"/>
  <c r="AK34" i="8"/>
  <c r="AJ34" i="8"/>
  <c r="AI34" i="8"/>
  <c r="AH34" i="8"/>
  <c r="AG34" i="8"/>
  <c r="AF34" i="8"/>
  <c r="AE34" i="8"/>
  <c r="V34" i="8"/>
  <c r="AC34" i="8" s="1"/>
  <c r="T34" i="8"/>
  <c r="R34" i="8"/>
  <c r="S34" i="8" s="1"/>
  <c r="Q34" i="8"/>
  <c r="L34" i="8"/>
  <c r="I34" i="8"/>
  <c r="P34" i="8" s="1"/>
  <c r="G34" i="8"/>
  <c r="F34" i="8"/>
  <c r="D34" i="8"/>
  <c r="C34" i="8"/>
  <c r="AM33" i="8"/>
  <c r="AL33" i="8"/>
  <c r="AS33" i="8" s="1"/>
  <c r="AG33" i="8"/>
  <c r="AN33" i="8" s="1"/>
  <c r="Z33" i="8"/>
  <c r="Y33" i="8"/>
  <c r="X33" i="8"/>
  <c r="N33" i="8"/>
  <c r="M33" i="8"/>
  <c r="AQ32" i="8"/>
  <c r="AP32" i="8"/>
  <c r="AN32" i="8"/>
  <c r="AM32" i="8"/>
  <c r="AL32" i="8"/>
  <c r="AS32" i="8" s="1"/>
  <c r="AK32" i="8"/>
  <c r="AI32" i="8"/>
  <c r="AG32" i="8"/>
  <c r="AD32" i="8"/>
  <c r="AC32" i="8"/>
  <c r="AB32" i="8"/>
  <c r="Y32" i="8"/>
  <c r="U32" i="8"/>
  <c r="W32" i="8" s="1"/>
  <c r="S32" i="8"/>
  <c r="Q32" i="8"/>
  <c r="X32" i="8" s="1"/>
  <c r="Z32" i="8" s="1"/>
  <c r="O32" i="8"/>
  <c r="N32" i="8"/>
  <c r="M32" i="8"/>
  <c r="L32" i="8"/>
  <c r="K32" i="8"/>
  <c r="I32" i="8"/>
  <c r="P32" i="8" s="1"/>
  <c r="AQ31" i="8"/>
  <c r="AM31" i="8"/>
  <c r="AL31" i="8"/>
  <c r="AS31" i="8" s="1"/>
  <c r="AK31" i="8"/>
  <c r="AI31" i="8"/>
  <c r="AP31" i="8" s="1"/>
  <c r="AG31" i="8"/>
  <c r="Y31" i="8"/>
  <c r="V31" i="8"/>
  <c r="AC31" i="8" s="1"/>
  <c r="U31" i="8"/>
  <c r="AB31" i="8" s="1"/>
  <c r="AD31" i="8" s="1"/>
  <c r="R31" i="8"/>
  <c r="Q31" i="8"/>
  <c r="S31" i="8" s="1"/>
  <c r="P31" i="8"/>
  <c r="O31" i="8"/>
  <c r="N31" i="8"/>
  <c r="M31" i="8"/>
  <c r="L31" i="8"/>
  <c r="K31" i="8"/>
  <c r="I31" i="8"/>
  <c r="E31" i="8"/>
  <c r="AN31" i="8" s="1"/>
  <c r="AQ30" i="8"/>
  <c r="AM30" i="8"/>
  <c r="AL30" i="8"/>
  <c r="AS30" i="8" s="1"/>
  <c r="AK30" i="8"/>
  <c r="AI30" i="8"/>
  <c r="AP30" i="8" s="1"/>
  <c r="AG30" i="8"/>
  <c r="AB30" i="8"/>
  <c r="Z30" i="8"/>
  <c r="Y30" i="8"/>
  <c r="X30" i="8"/>
  <c r="V30" i="8"/>
  <c r="AC30" i="8" s="1"/>
  <c r="AD30" i="8" s="1"/>
  <c r="S30" i="8"/>
  <c r="R30" i="8"/>
  <c r="O30" i="8"/>
  <c r="N30" i="8"/>
  <c r="M30" i="8"/>
  <c r="L30" i="8"/>
  <c r="K30" i="8"/>
  <c r="I30" i="8"/>
  <c r="P30" i="8" s="1"/>
  <c r="E30" i="8"/>
  <c r="AN30" i="8" s="1"/>
  <c r="AQ29" i="8"/>
  <c r="AM29" i="8"/>
  <c r="AI29" i="8"/>
  <c r="AK29" i="8" s="1"/>
  <c r="AG29" i="8"/>
  <c r="AN29" i="8" s="1"/>
  <c r="AE29" i="8"/>
  <c r="AL29" i="8" s="1"/>
  <c r="AS29" i="8" s="1"/>
  <c r="AB29" i="8"/>
  <c r="X29" i="8"/>
  <c r="U29" i="8"/>
  <c r="Q29" i="8"/>
  <c r="G29" i="8"/>
  <c r="AQ28" i="8"/>
  <c r="AM28" i="8"/>
  <c r="AK28" i="8"/>
  <c r="AI28" i="8"/>
  <c r="AG28" i="8"/>
  <c r="AN28" i="8" s="1"/>
  <c r="AE28" i="8"/>
  <c r="AL28" i="8" s="1"/>
  <c r="AS28" i="8" s="1"/>
  <c r="X28" i="8"/>
  <c r="U28" i="8"/>
  <c r="Q28" i="8"/>
  <c r="G28" i="8"/>
  <c r="AP28" i="8" s="1"/>
  <c r="AQ27" i="8"/>
  <c r="AM27" i="8"/>
  <c r="U27" i="8"/>
  <c r="Q27" i="8"/>
  <c r="X27" i="8" s="1"/>
  <c r="AE27" i="8" s="1"/>
  <c r="G27" i="8"/>
  <c r="AQ26" i="8"/>
  <c r="AM26" i="8"/>
  <c r="U26" i="8"/>
  <c r="Q26" i="8"/>
  <c r="X26" i="8" s="1"/>
  <c r="AE26" i="8" s="1"/>
  <c r="G26" i="8"/>
  <c r="AQ25" i="8"/>
  <c r="AM25" i="8"/>
  <c r="X25" i="8"/>
  <c r="AE25" i="8" s="1"/>
  <c r="U25" i="8"/>
  <c r="U21" i="8" s="1"/>
  <c r="W21" i="8" s="1"/>
  <c r="Q25" i="8"/>
  <c r="G25" i="8"/>
  <c r="AQ24" i="8"/>
  <c r="AM24" i="8"/>
  <c r="AB24" i="8"/>
  <c r="X24" i="8"/>
  <c r="AE24" i="8" s="1"/>
  <c r="U24" i="8"/>
  <c r="Q24" i="8"/>
  <c r="G24" i="8"/>
  <c r="AQ23" i="8"/>
  <c r="AM23" i="8"/>
  <c r="AE23" i="8"/>
  <c r="AI23" i="8" s="1"/>
  <c r="AB23" i="8"/>
  <c r="X23" i="8"/>
  <c r="U23" i="8"/>
  <c r="Q23" i="8"/>
  <c r="Q21" i="8" s="1"/>
  <c r="S21" i="8" s="1"/>
  <c r="G23" i="8"/>
  <c r="AQ22" i="8"/>
  <c r="AM22" i="8"/>
  <c r="AG22" i="8"/>
  <c r="AN22" i="8" s="1"/>
  <c r="AE22" i="8"/>
  <c r="AL22" i="8" s="1"/>
  <c r="AS22" i="8" s="1"/>
  <c r="AB22" i="8"/>
  <c r="X22" i="8"/>
  <c r="U22" i="8"/>
  <c r="Q22" i="8"/>
  <c r="P22" i="8"/>
  <c r="O22" i="8"/>
  <c r="N22" i="8"/>
  <c r="M22" i="8"/>
  <c r="L22" i="8"/>
  <c r="K22" i="8"/>
  <c r="G22" i="8"/>
  <c r="G21" i="8" s="1"/>
  <c r="AQ21" i="8"/>
  <c r="AM21" i="8"/>
  <c r="V21" i="8"/>
  <c r="AC21" i="8" s="1"/>
  <c r="R21" i="8"/>
  <c r="Y21" i="8" s="1"/>
  <c r="O21" i="8"/>
  <c r="N21" i="8"/>
  <c r="M21" i="8"/>
  <c r="L21" i="8"/>
  <c r="K21" i="8"/>
  <c r="C21" i="8"/>
  <c r="AQ20" i="8"/>
  <c r="AM20" i="8"/>
  <c r="AL20" i="8"/>
  <c r="AS20" i="8" s="1"/>
  <c r="AG20" i="8"/>
  <c r="AC20" i="8"/>
  <c r="Y20" i="8"/>
  <c r="X20" i="8"/>
  <c r="Z20" i="8" s="1"/>
  <c r="W20" i="8"/>
  <c r="U20" i="8"/>
  <c r="Q20" i="8"/>
  <c r="S20" i="8" s="1"/>
  <c r="O20" i="8"/>
  <c r="M20" i="8"/>
  <c r="L20" i="8"/>
  <c r="K20" i="8"/>
  <c r="N20" i="8" s="1"/>
  <c r="G20" i="8"/>
  <c r="AB20" i="8" s="1"/>
  <c r="AD20" i="8" s="1"/>
  <c r="E20" i="8"/>
  <c r="AN20" i="8" s="1"/>
  <c r="AQ19" i="8"/>
  <c r="AM19" i="8"/>
  <c r="AE19" i="8"/>
  <c r="AL19" i="8" s="1"/>
  <c r="AS19" i="8" s="1"/>
  <c r="X19" i="8"/>
  <c r="W19" i="8"/>
  <c r="V19" i="8"/>
  <c r="AC19" i="8" s="1"/>
  <c r="U19" i="8"/>
  <c r="AB19" i="8" s="1"/>
  <c r="AD19" i="8" s="1"/>
  <c r="S19" i="8"/>
  <c r="R19" i="8"/>
  <c r="Y19" i="8" s="1"/>
  <c r="Q19" i="8"/>
  <c r="O19" i="8"/>
  <c r="N19" i="8"/>
  <c r="M19" i="8"/>
  <c r="L19" i="8"/>
  <c r="K19" i="8"/>
  <c r="I19" i="8"/>
  <c r="P19" i="8" s="1"/>
  <c r="E19" i="8"/>
  <c r="AS18" i="8"/>
  <c r="AQ18" i="8"/>
  <c r="AQ14" i="8" s="1"/>
  <c r="AP18" i="8"/>
  <c r="AR18" i="8" s="1"/>
  <c r="AM18" i="8"/>
  <c r="AL18" i="8"/>
  <c r="AK18" i="8"/>
  <c r="AG18" i="8"/>
  <c r="W18" i="8"/>
  <c r="V18" i="8"/>
  <c r="AC18" i="8" s="1"/>
  <c r="U18" i="8"/>
  <c r="AB18" i="8" s="1"/>
  <c r="AD18" i="8" s="1"/>
  <c r="R18" i="8"/>
  <c r="Y18" i="8" s="1"/>
  <c r="Q18" i="8"/>
  <c r="X18" i="8" s="1"/>
  <c r="Z18" i="8" s="1"/>
  <c r="O18" i="8"/>
  <c r="N18" i="8"/>
  <c r="M18" i="8"/>
  <c r="L18" i="8"/>
  <c r="K18" i="8"/>
  <c r="J18" i="8"/>
  <c r="I18" i="8"/>
  <c r="P18" i="8" s="1"/>
  <c r="G18" i="8"/>
  <c r="E18" i="8"/>
  <c r="AN18" i="8" s="1"/>
  <c r="AQ17" i="8"/>
  <c r="AM17" i="8"/>
  <c r="AC17" i="8"/>
  <c r="Z17" i="8"/>
  <c r="Y17" i="8"/>
  <c r="X17" i="8"/>
  <c r="AE17" i="8" s="1"/>
  <c r="U17" i="8"/>
  <c r="W17" i="8" s="1"/>
  <c r="S17" i="8"/>
  <c r="Q17" i="8"/>
  <c r="O17" i="8"/>
  <c r="N17" i="8"/>
  <c r="M17" i="8"/>
  <c r="L17" i="8"/>
  <c r="K17" i="8"/>
  <c r="I17" i="8"/>
  <c r="P17" i="8" s="1"/>
  <c r="G17" i="8"/>
  <c r="E17" i="8"/>
  <c r="AQ16" i="8"/>
  <c r="AM16" i="8"/>
  <c r="AC16" i="8"/>
  <c r="Z16" i="8"/>
  <c r="Y16" i="8"/>
  <c r="X16" i="8"/>
  <c r="AE16" i="8" s="1"/>
  <c r="U16" i="8"/>
  <c r="W16" i="8" s="1"/>
  <c r="S16" i="8"/>
  <c r="Q16" i="8"/>
  <c r="G16" i="8"/>
  <c r="E16" i="8"/>
  <c r="AQ15" i="8"/>
  <c r="AM15" i="8"/>
  <c r="AC15" i="8"/>
  <c r="AC14" i="8" s="1"/>
  <c r="AB15" i="8"/>
  <c r="AD15" i="8" s="1"/>
  <c r="AD14" i="8" s="1"/>
  <c r="Y15" i="8"/>
  <c r="Y14" i="8" s="1"/>
  <c r="U15" i="8"/>
  <c r="W15" i="8" s="1"/>
  <c r="W14" i="8" s="1"/>
  <c r="Q15" i="8"/>
  <c r="S15" i="8" s="1"/>
  <c r="O15" i="8"/>
  <c r="O14" i="8" s="1"/>
  <c r="M15" i="8"/>
  <c r="L15" i="8"/>
  <c r="K15" i="8"/>
  <c r="I15" i="8"/>
  <c r="J15" i="8" s="1"/>
  <c r="N15" i="8" s="1"/>
  <c r="N14" i="8" s="1"/>
  <c r="E15" i="8"/>
  <c r="E14" i="8" s="1"/>
  <c r="AM14" i="8"/>
  <c r="AJ14" i="8"/>
  <c r="AF14" i="8"/>
  <c r="V14" i="8"/>
  <c r="U14" i="8"/>
  <c r="M14" i="8"/>
  <c r="L14" i="8"/>
  <c r="K14" i="8"/>
  <c r="J14" i="8"/>
  <c r="H14" i="8"/>
  <c r="G14" i="8"/>
  <c r="D14" i="8"/>
  <c r="C14" i="8"/>
  <c r="AQ13" i="8"/>
  <c r="AM13" i="8"/>
  <c r="AB13" i="8"/>
  <c r="W13" i="8"/>
  <c r="V13" i="8"/>
  <c r="AC13" i="8" s="1"/>
  <c r="U13" i="8"/>
  <c r="R13" i="8"/>
  <c r="S13" i="8" s="1"/>
  <c r="Q13" i="8"/>
  <c r="X13" i="8" s="1"/>
  <c r="O13" i="8"/>
  <c r="N13" i="8"/>
  <c r="L13" i="8"/>
  <c r="K13" i="8"/>
  <c r="M13" i="8" s="1"/>
  <c r="I13" i="8"/>
  <c r="P13" i="8" s="1"/>
  <c r="E13" i="8"/>
  <c r="AQ12" i="8"/>
  <c r="AM12" i="8"/>
  <c r="AM11" i="8" s="1"/>
  <c r="AL12" i="8"/>
  <c r="AK12" i="8"/>
  <c r="AI12" i="8"/>
  <c r="AP12" i="8" s="1"/>
  <c r="AG12" i="8"/>
  <c r="AC12" i="8"/>
  <c r="AC11" i="8" s="1"/>
  <c r="Z12" i="8"/>
  <c r="Y12" i="8"/>
  <c r="X12" i="8"/>
  <c r="X11" i="8" s="1"/>
  <c r="U12" i="8"/>
  <c r="U11" i="8" s="1"/>
  <c r="Q12" i="8"/>
  <c r="S12" i="8" s="1"/>
  <c r="S11" i="8" s="1"/>
  <c r="O12" i="8"/>
  <c r="O11" i="8" s="1"/>
  <c r="N12" i="8"/>
  <c r="N11" i="8" s="1"/>
  <c r="L12" i="8"/>
  <c r="L11" i="8" s="1"/>
  <c r="K12" i="8"/>
  <c r="K11" i="8" s="1"/>
  <c r="I12" i="8"/>
  <c r="P12" i="8" s="1"/>
  <c r="E12" i="8"/>
  <c r="AN12" i="8" s="1"/>
  <c r="AQ11" i="8"/>
  <c r="AJ11" i="8"/>
  <c r="AF11" i="8"/>
  <c r="V11" i="8"/>
  <c r="R11" i="8"/>
  <c r="Q11" i="8"/>
  <c r="I11" i="8"/>
  <c r="H11" i="8"/>
  <c r="G11" i="8"/>
  <c r="D11" i="8"/>
  <c r="C11" i="8"/>
  <c r="AQ10" i="8"/>
  <c r="AQ6" i="8" s="1"/>
  <c r="AQ33" i="8" s="1"/>
  <c r="AM10" i="8"/>
  <c r="AC10" i="8"/>
  <c r="Y10" i="8"/>
  <c r="W10" i="8"/>
  <c r="U10" i="8"/>
  <c r="U6" i="8" s="1"/>
  <c r="U33" i="8" s="1"/>
  <c r="S10" i="8"/>
  <c r="Q10" i="8"/>
  <c r="X10" i="8" s="1"/>
  <c r="P10" i="8"/>
  <c r="O10" i="8"/>
  <c r="L10" i="8"/>
  <c r="K10" i="8"/>
  <c r="N10" i="8" s="1"/>
  <c r="I10" i="8"/>
  <c r="E10" i="8"/>
  <c r="AQ9" i="8"/>
  <c r="AM9" i="8"/>
  <c r="AD9" i="8"/>
  <c r="AC9" i="8"/>
  <c r="AB9" i="8"/>
  <c r="Y9" i="8"/>
  <c r="W9" i="8"/>
  <c r="U9" i="8"/>
  <c r="S9" i="8"/>
  <c r="Q9" i="8"/>
  <c r="X9" i="8" s="1"/>
  <c r="O9" i="8"/>
  <c r="N9" i="8"/>
  <c r="L9" i="8"/>
  <c r="K9" i="8"/>
  <c r="M9" i="8" s="1"/>
  <c r="I9" i="8"/>
  <c r="P9" i="8" s="1"/>
  <c r="E9" i="8"/>
  <c r="AQ8" i="8"/>
  <c r="AM8" i="8"/>
  <c r="AB8" i="8"/>
  <c r="AD8" i="8" s="1"/>
  <c r="W8" i="8"/>
  <c r="V8" i="8"/>
  <c r="AC8" i="8" s="1"/>
  <c r="AC6" i="8" s="1"/>
  <c r="U8" i="8"/>
  <c r="R8" i="8"/>
  <c r="R6" i="8" s="1"/>
  <c r="Q8" i="8"/>
  <c r="S8" i="8" s="1"/>
  <c r="O8" i="8"/>
  <c r="N8" i="8"/>
  <c r="L8" i="8"/>
  <c r="K8" i="8"/>
  <c r="M8" i="8" s="1"/>
  <c r="I8" i="8"/>
  <c r="I6" i="8" s="1"/>
  <c r="E8" i="8"/>
  <c r="AQ7" i="8"/>
  <c r="AM7" i="8"/>
  <c r="AM6" i="8" s="1"/>
  <c r="AC7" i="8"/>
  <c r="AB7" i="8"/>
  <c r="AD7" i="8" s="1"/>
  <c r="Z7" i="8"/>
  <c r="Y7" i="8"/>
  <c r="X7" i="8"/>
  <c r="AE7" i="8" s="1"/>
  <c r="W7" i="8"/>
  <c r="W6" i="8" s="1"/>
  <c r="U7" i="8"/>
  <c r="Q7" i="8"/>
  <c r="S7" i="8" s="1"/>
  <c r="S6" i="8" s="1"/>
  <c r="P7" i="8"/>
  <c r="O7" i="8"/>
  <c r="O6" i="8" s="1"/>
  <c r="N7" i="8"/>
  <c r="N6" i="8" s="1"/>
  <c r="L7" i="8"/>
  <c r="L6" i="8" s="1"/>
  <c r="K7" i="8"/>
  <c r="I7" i="8"/>
  <c r="E7" i="8"/>
  <c r="AJ6" i="8"/>
  <c r="AJ33" i="8" s="1"/>
  <c r="AF6" i="8"/>
  <c r="V6" i="8"/>
  <c r="V33" i="8" s="1"/>
  <c r="K6" i="8"/>
  <c r="H6" i="8"/>
  <c r="H33" i="8" s="1"/>
  <c r="G6" i="8"/>
  <c r="G33" i="8" s="1"/>
  <c r="D6" i="8"/>
  <c r="C6" i="8"/>
  <c r="AI20" i="7"/>
  <c r="AD34" i="5"/>
  <c r="AD34" i="7"/>
  <c r="AE15" i="5"/>
  <c r="AI15" i="7"/>
  <c r="AE15" i="7"/>
  <c r="AE12" i="5"/>
  <c r="AG12" i="5" s="1"/>
  <c r="AG39" i="7"/>
  <c r="AC39" i="7"/>
  <c r="AB39" i="7"/>
  <c r="AD39" i="7" s="1"/>
  <c r="Y39" i="7"/>
  <c r="Z39" i="7" s="1"/>
  <c r="X39" i="7"/>
  <c r="S39" i="7"/>
  <c r="E39" i="7"/>
  <c r="AK38" i="7"/>
  <c r="S38" i="7"/>
  <c r="E38" i="7"/>
  <c r="AO37" i="7"/>
  <c r="AS37" i="7" s="1"/>
  <c r="AM37" i="7"/>
  <c r="AM34" i="7" s="1"/>
  <c r="AL37" i="7"/>
  <c r="AI37" i="7"/>
  <c r="AK37" i="7" s="1"/>
  <c r="AG37" i="7"/>
  <c r="AA37" i="7"/>
  <c r="AB37" i="7" s="1"/>
  <c r="Y37" i="7"/>
  <c r="X37" i="7"/>
  <c r="Z37" i="7" s="1"/>
  <c r="U37" i="7"/>
  <c r="W37" i="7" s="1"/>
  <c r="S37" i="7"/>
  <c r="O37" i="7"/>
  <c r="O34" i="7" s="1"/>
  <c r="L37" i="7"/>
  <c r="K37" i="7"/>
  <c r="N37" i="7" s="1"/>
  <c r="I37" i="7"/>
  <c r="P37" i="7" s="1"/>
  <c r="E37" i="7"/>
  <c r="AN37" i="7" s="1"/>
  <c r="AO36" i="7"/>
  <c r="AS36" i="7" s="1"/>
  <c r="AM36" i="7"/>
  <c r="AK36" i="7"/>
  <c r="AI36" i="7"/>
  <c r="AP36" i="7" s="1"/>
  <c r="AE36" i="7"/>
  <c r="AG36" i="7" s="1"/>
  <c r="AB36" i="7"/>
  <c r="AA36" i="7"/>
  <c r="Z36" i="7"/>
  <c r="Y36" i="7"/>
  <c r="X36" i="7"/>
  <c r="U36" i="7"/>
  <c r="W36" i="7" s="1"/>
  <c r="S36" i="7"/>
  <c r="P36" i="7"/>
  <c r="O36" i="7"/>
  <c r="AC36" i="7" s="1"/>
  <c r="N36" i="7"/>
  <c r="L36" i="7"/>
  <c r="K36" i="7"/>
  <c r="M36" i="7" s="1"/>
  <c r="I36" i="7"/>
  <c r="E36" i="7"/>
  <c r="AN36" i="7" s="1"/>
  <c r="AS35" i="7"/>
  <c r="AO35" i="7"/>
  <c r="AM35" i="7"/>
  <c r="AL35" i="7"/>
  <c r="AI35" i="7"/>
  <c r="AP35" i="7" s="1"/>
  <c r="AG35" i="7"/>
  <c r="AA35" i="7"/>
  <c r="AB35" i="7" s="1"/>
  <c r="Y35" i="7"/>
  <c r="X35" i="7"/>
  <c r="X34" i="7" s="1"/>
  <c r="Z34" i="7" s="1"/>
  <c r="U35" i="7"/>
  <c r="W35" i="7" s="1"/>
  <c r="S35" i="7"/>
  <c r="O35" i="7"/>
  <c r="AC35" i="7" s="1"/>
  <c r="N35" i="7"/>
  <c r="N34" i="7" s="1"/>
  <c r="L35" i="7"/>
  <c r="L34" i="7" s="1"/>
  <c r="K35" i="7"/>
  <c r="I35" i="7"/>
  <c r="P35" i="7" s="1"/>
  <c r="E35" i="7"/>
  <c r="AN35" i="7" s="1"/>
  <c r="AQ34" i="7"/>
  <c r="AO34" i="7"/>
  <c r="AJ34" i="7"/>
  <c r="AH34" i="7"/>
  <c r="AF34" i="7"/>
  <c r="AE34" i="7"/>
  <c r="AG34" i="7" s="1"/>
  <c r="AC34" i="7"/>
  <c r="Y34" i="7"/>
  <c r="V34" i="7"/>
  <c r="U34" i="7"/>
  <c r="W34" i="7" s="1"/>
  <c r="T34" i="7"/>
  <c r="R34" i="7"/>
  <c r="Q34" i="7"/>
  <c r="S34" i="7" s="1"/>
  <c r="K34" i="7"/>
  <c r="I34" i="7"/>
  <c r="P34" i="7" s="1"/>
  <c r="G34" i="7"/>
  <c r="F34" i="7"/>
  <c r="E34" i="7"/>
  <c r="D34" i="7"/>
  <c r="C34" i="7"/>
  <c r="AN33" i="7"/>
  <c r="AM33" i="7"/>
  <c r="AL33" i="7"/>
  <c r="AS33" i="7" s="1"/>
  <c r="AG33" i="7"/>
  <c r="Y33" i="7"/>
  <c r="Z33" i="7" s="1"/>
  <c r="X33" i="7"/>
  <c r="N33" i="7"/>
  <c r="M33" i="7"/>
  <c r="AU32" i="7"/>
  <c r="AR32" i="7"/>
  <c r="AQ32" i="7"/>
  <c r="AP32" i="7"/>
  <c r="AN32" i="7"/>
  <c r="AM32" i="7"/>
  <c r="AL32" i="7"/>
  <c r="AS32" i="7" s="1"/>
  <c r="AI32" i="7"/>
  <c r="AK32" i="7" s="1"/>
  <c r="AG32" i="7"/>
  <c r="AC32" i="7"/>
  <c r="AB32" i="7"/>
  <c r="AD32" i="7" s="1"/>
  <c r="Y32" i="7"/>
  <c r="U32" i="7"/>
  <c r="W32" i="7" s="1"/>
  <c r="Q32" i="7"/>
  <c r="X32" i="7" s="1"/>
  <c r="Z32" i="7" s="1"/>
  <c r="P32" i="7"/>
  <c r="O32" i="7"/>
  <c r="N32" i="7"/>
  <c r="L32" i="7"/>
  <c r="K32" i="7"/>
  <c r="M32" i="7" s="1"/>
  <c r="I32" i="7"/>
  <c r="AQ31" i="7"/>
  <c r="AM31" i="7"/>
  <c r="AL31" i="7"/>
  <c r="AS31" i="7" s="1"/>
  <c r="AK31" i="7"/>
  <c r="AI31" i="7"/>
  <c r="AP31" i="7" s="1"/>
  <c r="AG31" i="7"/>
  <c r="AN31" i="7" s="1"/>
  <c r="AB31" i="7"/>
  <c r="AD31" i="7" s="1"/>
  <c r="X31" i="7"/>
  <c r="V31" i="7"/>
  <c r="AC31" i="7" s="1"/>
  <c r="U31" i="7"/>
  <c r="R31" i="7"/>
  <c r="Y31" i="7" s="1"/>
  <c r="Q31" i="7"/>
  <c r="S31" i="7" s="1"/>
  <c r="O31" i="7"/>
  <c r="M31" i="7"/>
  <c r="L31" i="7"/>
  <c r="K31" i="7"/>
  <c r="N31" i="7" s="1"/>
  <c r="I31" i="7"/>
  <c r="P31" i="7" s="1"/>
  <c r="E31" i="7"/>
  <c r="AQ30" i="7"/>
  <c r="AM30" i="7"/>
  <c r="AL30" i="7"/>
  <c r="AS30" i="7" s="1"/>
  <c r="AK30" i="7"/>
  <c r="AI30" i="7"/>
  <c r="AP30" i="7" s="1"/>
  <c r="AG30" i="7"/>
  <c r="AN30" i="7" s="1"/>
  <c r="AB30" i="7"/>
  <c r="X30" i="7"/>
  <c r="V30" i="7"/>
  <c r="AC30" i="7" s="1"/>
  <c r="R30" i="7"/>
  <c r="S30" i="7" s="1"/>
  <c r="P30" i="7"/>
  <c r="O30" i="7"/>
  <c r="L30" i="7"/>
  <c r="K30" i="7"/>
  <c r="N30" i="7" s="1"/>
  <c r="I30" i="7"/>
  <c r="E30" i="7"/>
  <c r="AQ29" i="7"/>
  <c r="AM29" i="7"/>
  <c r="X29" i="7"/>
  <c r="AE29" i="7" s="1"/>
  <c r="U29" i="7"/>
  <c r="Q29" i="7"/>
  <c r="G29" i="7"/>
  <c r="AQ28" i="7"/>
  <c r="AM28" i="7"/>
  <c r="AB28" i="7"/>
  <c r="U28" i="7"/>
  <c r="Q28" i="7"/>
  <c r="X28" i="7" s="1"/>
  <c r="AE28" i="7" s="1"/>
  <c r="G28" i="7"/>
  <c r="AQ27" i="7"/>
  <c r="AM27" i="7"/>
  <c r="U27" i="7"/>
  <c r="Q27" i="7"/>
  <c r="X27" i="7" s="1"/>
  <c r="AE27" i="7" s="1"/>
  <c r="G27" i="7"/>
  <c r="AQ26" i="7"/>
  <c r="AM26" i="7"/>
  <c r="X26" i="7"/>
  <c r="AE26" i="7" s="1"/>
  <c r="U26" i="7"/>
  <c r="Q26" i="7"/>
  <c r="G26" i="7"/>
  <c r="AQ25" i="7"/>
  <c r="AM25" i="7"/>
  <c r="AB25" i="7"/>
  <c r="U25" i="7"/>
  <c r="Q25" i="7"/>
  <c r="X25" i="7" s="1"/>
  <c r="AE25" i="7" s="1"/>
  <c r="G25" i="7"/>
  <c r="AQ24" i="7"/>
  <c r="AM24" i="7"/>
  <c r="U24" i="7"/>
  <c r="Q24" i="7"/>
  <c r="X24" i="7" s="1"/>
  <c r="AE24" i="7" s="1"/>
  <c r="G24" i="7"/>
  <c r="AQ23" i="7"/>
  <c r="AM23" i="7"/>
  <c r="U23" i="7"/>
  <c r="Q23" i="7"/>
  <c r="Q21" i="7" s="1"/>
  <c r="S21" i="7" s="1"/>
  <c r="G23" i="7"/>
  <c r="AQ22" i="7"/>
  <c r="AM22" i="7"/>
  <c r="X22" i="7"/>
  <c r="AE22" i="7" s="1"/>
  <c r="U22" i="7"/>
  <c r="U21" i="7" s="1"/>
  <c r="W21" i="7" s="1"/>
  <c r="Q22" i="7"/>
  <c r="P22" i="7"/>
  <c r="O22" i="7"/>
  <c r="L22" i="7"/>
  <c r="K22" i="7"/>
  <c r="N22" i="7" s="1"/>
  <c r="G22" i="7"/>
  <c r="G21" i="7" s="1"/>
  <c r="AQ21" i="7"/>
  <c r="AM21" i="7"/>
  <c r="V21" i="7"/>
  <c r="AC21" i="7" s="1"/>
  <c r="R21" i="7"/>
  <c r="Y21" i="7" s="1"/>
  <c r="O21" i="7"/>
  <c r="L21" i="7"/>
  <c r="C21" i="7"/>
  <c r="AQ20" i="7"/>
  <c r="AM20" i="7"/>
  <c r="AC20" i="7"/>
  <c r="Y20" i="7"/>
  <c r="W20" i="7"/>
  <c r="U20" i="7"/>
  <c r="S20" i="7"/>
  <c r="Q20" i="7"/>
  <c r="X20" i="7" s="1"/>
  <c r="O20" i="7"/>
  <c r="L20" i="7"/>
  <c r="K20" i="7"/>
  <c r="N20" i="7" s="1"/>
  <c r="I20" i="7"/>
  <c r="P20" i="7" s="1"/>
  <c r="G20" i="7"/>
  <c r="AB20" i="7" s="1"/>
  <c r="AD20" i="7" s="1"/>
  <c r="E20" i="7"/>
  <c r="AQ19" i="7"/>
  <c r="AM19" i="7"/>
  <c r="V19" i="7"/>
  <c r="AC19" i="7" s="1"/>
  <c r="U19" i="7"/>
  <c r="AB19" i="7" s="1"/>
  <c r="AD19" i="7" s="1"/>
  <c r="R19" i="7"/>
  <c r="Y19" i="7" s="1"/>
  <c r="Q19" i="7"/>
  <c r="S19" i="7" s="1"/>
  <c r="O19" i="7"/>
  <c r="N19" i="7"/>
  <c r="L19" i="7"/>
  <c r="M19" i="7" s="1"/>
  <c r="K19" i="7"/>
  <c r="I19" i="7"/>
  <c r="P19" i="7" s="1"/>
  <c r="E19" i="7"/>
  <c r="AQ18" i="7"/>
  <c r="AQ14" i="7" s="1"/>
  <c r="AM18" i="7"/>
  <c r="AL18" i="7"/>
  <c r="AK18" i="7"/>
  <c r="AG18" i="7"/>
  <c r="AC18" i="7"/>
  <c r="AC14" i="7" s="1"/>
  <c r="Y18" i="7"/>
  <c r="V18" i="7"/>
  <c r="U18" i="7"/>
  <c r="W18" i="7" s="1"/>
  <c r="S18" i="7"/>
  <c r="R18" i="7"/>
  <c r="Q18" i="7"/>
  <c r="X18" i="7" s="1"/>
  <c r="O18" i="7"/>
  <c r="L18" i="7"/>
  <c r="K18" i="7"/>
  <c r="G18" i="7"/>
  <c r="AP18" i="7" s="1"/>
  <c r="E18" i="7"/>
  <c r="AN18" i="7" s="1"/>
  <c r="AQ17" i="7"/>
  <c r="AM17" i="7"/>
  <c r="AC17" i="7"/>
  <c r="Y17" i="7"/>
  <c r="W17" i="7"/>
  <c r="U17" i="7"/>
  <c r="Q17" i="7"/>
  <c r="S17" i="7" s="1"/>
  <c r="O17" i="7"/>
  <c r="N17" i="7"/>
  <c r="L17" i="7"/>
  <c r="M17" i="7" s="1"/>
  <c r="K17" i="7"/>
  <c r="G17" i="7"/>
  <c r="E17" i="7"/>
  <c r="AQ16" i="7"/>
  <c r="AM16" i="7"/>
  <c r="AC16" i="7"/>
  <c r="Y16" i="7"/>
  <c r="W16" i="7"/>
  <c r="U16" i="7"/>
  <c r="Q16" i="7"/>
  <c r="S16" i="7" s="1"/>
  <c r="G16" i="7"/>
  <c r="E16" i="7"/>
  <c r="AQ15" i="7"/>
  <c r="AM15" i="7"/>
  <c r="AC15" i="7"/>
  <c r="Y15" i="7"/>
  <c r="Y14" i="7" s="1"/>
  <c r="X15" i="7"/>
  <c r="U15" i="7"/>
  <c r="W15" i="7" s="1"/>
  <c r="W14" i="7" s="1"/>
  <c r="Q15" i="7"/>
  <c r="S15" i="7" s="1"/>
  <c r="S14" i="7" s="1"/>
  <c r="P15" i="7"/>
  <c r="O15" i="7"/>
  <c r="L15" i="7"/>
  <c r="K15" i="7"/>
  <c r="M15" i="7" s="1"/>
  <c r="I15" i="7"/>
  <c r="J15" i="7" s="1"/>
  <c r="N15" i="7" s="1"/>
  <c r="E15" i="7"/>
  <c r="E14" i="7" s="1"/>
  <c r="AM14" i="7"/>
  <c r="AJ14" i="7"/>
  <c r="AF14" i="7"/>
  <c r="V14" i="7"/>
  <c r="R14" i="7"/>
  <c r="Q14" i="7"/>
  <c r="O14" i="7"/>
  <c r="L14" i="7"/>
  <c r="J14" i="7"/>
  <c r="H14" i="7"/>
  <c r="G14" i="7"/>
  <c r="D14" i="7"/>
  <c r="C14" i="7"/>
  <c r="AQ13" i="7"/>
  <c r="AM13" i="7"/>
  <c r="Y13" i="7"/>
  <c r="X13" i="7"/>
  <c r="AE13" i="7" s="1"/>
  <c r="V13" i="7"/>
  <c r="AC13" i="7" s="1"/>
  <c r="U13" i="7"/>
  <c r="W13" i="7" s="1"/>
  <c r="R13" i="7"/>
  <c r="S13" i="7" s="1"/>
  <c r="Q13" i="7"/>
  <c r="P13" i="7"/>
  <c r="O13" i="7"/>
  <c r="N13" i="7"/>
  <c r="L13" i="7"/>
  <c r="K13" i="7"/>
  <c r="M13" i="7" s="1"/>
  <c r="I13" i="7"/>
  <c r="E13" i="7"/>
  <c r="AS12" i="7"/>
  <c r="AQ12" i="7"/>
  <c r="AM12" i="7"/>
  <c r="AL12" i="7"/>
  <c r="AI12" i="7"/>
  <c r="AP12" i="7" s="1"/>
  <c r="AG12" i="7"/>
  <c r="AC12" i="7"/>
  <c r="AC11" i="7" s="1"/>
  <c r="Y12" i="7"/>
  <c r="Y11" i="7" s="1"/>
  <c r="W12" i="7"/>
  <c r="U12" i="7"/>
  <c r="AB12" i="7" s="1"/>
  <c r="Q12" i="7"/>
  <c r="S12" i="7" s="1"/>
  <c r="O12" i="7"/>
  <c r="N12" i="7"/>
  <c r="N11" i="7" s="1"/>
  <c r="L12" i="7"/>
  <c r="K12" i="7"/>
  <c r="K11" i="7" s="1"/>
  <c r="I12" i="7"/>
  <c r="P12" i="7" s="1"/>
  <c r="P11" i="7" s="1"/>
  <c r="E12" i="7"/>
  <c r="AN12" i="7" s="1"/>
  <c r="AQ11" i="7"/>
  <c r="AM11" i="7"/>
  <c r="AJ11" i="7"/>
  <c r="AF11" i="7"/>
  <c r="V11" i="7"/>
  <c r="U11" i="7"/>
  <c r="R11" i="7"/>
  <c r="O11" i="7"/>
  <c r="I11" i="7"/>
  <c r="H11" i="7"/>
  <c r="G11" i="7"/>
  <c r="E11" i="7"/>
  <c r="D11" i="7"/>
  <c r="C11" i="7"/>
  <c r="AQ10" i="7"/>
  <c r="AM10" i="7"/>
  <c r="AC10" i="7"/>
  <c r="Y10" i="7"/>
  <c r="U10" i="7"/>
  <c r="AB10" i="7" s="1"/>
  <c r="AD10" i="7" s="1"/>
  <c r="Q10" i="7"/>
  <c r="O10" i="7"/>
  <c r="N10" i="7"/>
  <c r="L10" i="7"/>
  <c r="K10" i="7"/>
  <c r="M10" i="7" s="1"/>
  <c r="I10" i="7"/>
  <c r="P10" i="7" s="1"/>
  <c r="E10" i="7"/>
  <c r="AQ9" i="7"/>
  <c r="AM9" i="7"/>
  <c r="AC9" i="7"/>
  <c r="AB9" i="7"/>
  <c r="AD9" i="7" s="1"/>
  <c r="Y9" i="7"/>
  <c r="W9" i="7"/>
  <c r="U9" i="7"/>
  <c r="Q9" i="7"/>
  <c r="X9" i="7" s="1"/>
  <c r="AE9" i="7" s="1"/>
  <c r="P9" i="7"/>
  <c r="O9" i="7"/>
  <c r="N9" i="7"/>
  <c r="L9" i="7"/>
  <c r="K9" i="7"/>
  <c r="M9" i="7" s="1"/>
  <c r="I9" i="7"/>
  <c r="E9" i="7"/>
  <c r="AQ8" i="7"/>
  <c r="AM8" i="7"/>
  <c r="Y8" i="7"/>
  <c r="X8" i="7"/>
  <c r="V8" i="7"/>
  <c r="AC8" i="7" s="1"/>
  <c r="AC6" i="7" s="1"/>
  <c r="U8" i="7"/>
  <c r="W8" i="7" s="1"/>
  <c r="R8" i="7"/>
  <c r="Q8" i="7"/>
  <c r="S8" i="7" s="1"/>
  <c r="P8" i="7"/>
  <c r="O8" i="7"/>
  <c r="N8" i="7"/>
  <c r="L8" i="7"/>
  <c r="K8" i="7"/>
  <c r="M8" i="7" s="1"/>
  <c r="I8" i="7"/>
  <c r="E8" i="7"/>
  <c r="E6" i="7" s="1"/>
  <c r="AQ7" i="7"/>
  <c r="AM7" i="7"/>
  <c r="AC7" i="7"/>
  <c r="Y7" i="7"/>
  <c r="X7" i="7"/>
  <c r="W7" i="7"/>
  <c r="U7" i="7"/>
  <c r="AB7" i="7" s="1"/>
  <c r="S7" i="7"/>
  <c r="Q7" i="7"/>
  <c r="O7" i="7"/>
  <c r="N7" i="7"/>
  <c r="N6" i="7" s="1"/>
  <c r="M7" i="7"/>
  <c r="M6" i="7" s="1"/>
  <c r="L7" i="7"/>
  <c r="L6" i="7" s="1"/>
  <c r="K7" i="7"/>
  <c r="I7" i="7"/>
  <c r="P7" i="7" s="1"/>
  <c r="E7" i="7"/>
  <c r="AQ6" i="7"/>
  <c r="AQ33" i="7" s="1"/>
  <c r="AM6" i="7"/>
  <c r="AJ6" i="7"/>
  <c r="AJ33" i="7" s="1"/>
  <c r="AF6" i="7"/>
  <c r="Y6" i="7"/>
  <c r="V6" i="7"/>
  <c r="V33" i="7" s="1"/>
  <c r="R6" i="7"/>
  <c r="P6" i="7"/>
  <c r="H6" i="7"/>
  <c r="H33" i="7" s="1"/>
  <c r="G6" i="7"/>
  <c r="D6" i="7"/>
  <c r="C6" i="7"/>
  <c r="AB34" i="5"/>
  <c r="AB36" i="5"/>
  <c r="AB37" i="5"/>
  <c r="AB35" i="5"/>
  <c r="S37" i="5"/>
  <c r="S36" i="5"/>
  <c r="S35" i="5"/>
  <c r="T34" i="5"/>
  <c r="AE36" i="5"/>
  <c r="S20" i="5"/>
  <c r="AM16" i="5"/>
  <c r="AQ16" i="5"/>
  <c r="AU18" i="5"/>
  <c r="AS36" i="5"/>
  <c r="AS37" i="5"/>
  <c r="AS35" i="5"/>
  <c r="AO35" i="5"/>
  <c r="AO36" i="5"/>
  <c r="AO37" i="5"/>
  <c r="AU37" i="5"/>
  <c r="AU35" i="5"/>
  <c r="J18" i="5"/>
  <c r="Q18" i="5"/>
  <c r="AP18" i="5"/>
  <c r="AL18" i="5"/>
  <c r="AS30" i="5"/>
  <c r="AE17" i="5"/>
  <c r="AC16" i="5"/>
  <c r="AB16" i="5"/>
  <c r="AD16" i="5" s="1"/>
  <c r="Y16" i="5"/>
  <c r="X16" i="5"/>
  <c r="Z16" i="5" s="1"/>
  <c r="X17" i="5"/>
  <c r="Y17" i="5"/>
  <c r="AB17" i="5"/>
  <c r="AC17" i="5"/>
  <c r="AD17" i="5" s="1"/>
  <c r="AM23" i="5"/>
  <c r="AQ23" i="5"/>
  <c r="AM24" i="5"/>
  <c r="AQ24" i="5"/>
  <c r="AM25" i="5"/>
  <c r="AQ25" i="5"/>
  <c r="AM26" i="5"/>
  <c r="AQ26" i="5"/>
  <c r="AM27" i="5"/>
  <c r="AQ27" i="5"/>
  <c r="AM28" i="5"/>
  <c r="AQ28" i="5"/>
  <c r="AM29" i="5"/>
  <c r="AQ29" i="5"/>
  <c r="AE22" i="5"/>
  <c r="AG22" i="5" s="1"/>
  <c r="AB23" i="5"/>
  <c r="AB24" i="5"/>
  <c r="AB25" i="5"/>
  <c r="AB26" i="5"/>
  <c r="AB27" i="5"/>
  <c r="AB28" i="5"/>
  <c r="AB29" i="5"/>
  <c r="AB22" i="5"/>
  <c r="AB21" i="5" s="1"/>
  <c r="X23" i="5"/>
  <c r="AE23" i="5" s="1"/>
  <c r="X24" i="5"/>
  <c r="AE24" i="5" s="1"/>
  <c r="X25" i="5"/>
  <c r="AE25" i="5" s="1"/>
  <c r="X26" i="5"/>
  <c r="AE26" i="5" s="1"/>
  <c r="X27" i="5"/>
  <c r="AE27" i="5" s="1"/>
  <c r="X28" i="5"/>
  <c r="AE28" i="5" s="1"/>
  <c r="X22" i="5"/>
  <c r="U21" i="5"/>
  <c r="Q21" i="5"/>
  <c r="G21" i="5"/>
  <c r="C21" i="5"/>
  <c r="U24" i="5"/>
  <c r="Q24" i="5"/>
  <c r="U23" i="5"/>
  <c r="Q23" i="5"/>
  <c r="U22" i="5"/>
  <c r="Q22" i="5"/>
  <c r="U29" i="5"/>
  <c r="Q29" i="5"/>
  <c r="U28" i="5"/>
  <c r="Q28" i="5"/>
  <c r="U27" i="5"/>
  <c r="Q27" i="5"/>
  <c r="U26" i="5"/>
  <c r="Q26" i="5"/>
  <c r="U20" i="5"/>
  <c r="U25" i="5"/>
  <c r="Q25" i="5"/>
  <c r="W20" i="5"/>
  <c r="Q20" i="5"/>
  <c r="G29" i="5"/>
  <c r="G28" i="5"/>
  <c r="G27" i="5"/>
  <c r="G26" i="5"/>
  <c r="G25" i="5"/>
  <c r="G24" i="5"/>
  <c r="G23" i="5"/>
  <c r="G22" i="5"/>
  <c r="G20" i="5"/>
  <c r="AG19" i="10" l="1"/>
  <c r="AN20" i="10"/>
  <c r="AL19" i="10"/>
  <c r="AT19" i="10" s="1"/>
  <c r="AI19" i="10"/>
  <c r="AL27" i="10"/>
  <c r="AT27" i="10" s="1"/>
  <c r="AI27" i="10"/>
  <c r="AK27" i="10" s="1"/>
  <c r="AG27" i="10"/>
  <c r="AN27" i="10" s="1"/>
  <c r="AB17" i="10"/>
  <c r="AD17" i="10" s="1"/>
  <c r="I17" i="10"/>
  <c r="P17" i="10" s="1"/>
  <c r="AP21" i="10"/>
  <c r="AB21" i="10"/>
  <c r="AD21" i="10" s="1"/>
  <c r="I21" i="10"/>
  <c r="G34" i="10"/>
  <c r="AK7" i="10"/>
  <c r="K14" i="10"/>
  <c r="N15" i="10"/>
  <c r="M15" i="10"/>
  <c r="M14" i="10" s="1"/>
  <c r="AD19" i="10"/>
  <c r="AU32" i="10"/>
  <c r="AR32" i="10"/>
  <c r="AB33" i="10"/>
  <c r="AD33" i="10" s="1"/>
  <c r="W33" i="10"/>
  <c r="AB13" i="10"/>
  <c r="AD13" i="10" s="1"/>
  <c r="W13" i="10"/>
  <c r="AK11" i="10"/>
  <c r="Q22" i="10"/>
  <c r="S22" i="10" s="1"/>
  <c r="AL28" i="10"/>
  <c r="AT28" i="10" s="1"/>
  <c r="AI28" i="10"/>
  <c r="AG28" i="10"/>
  <c r="AN28" i="10" s="1"/>
  <c r="N32" i="10"/>
  <c r="M32" i="10"/>
  <c r="X16" i="10"/>
  <c r="S16" i="10"/>
  <c r="AP27" i="10"/>
  <c r="AL29" i="10"/>
  <c r="AT29" i="10" s="1"/>
  <c r="AI29" i="10"/>
  <c r="AG29" i="10"/>
  <c r="AN29" i="10" s="1"/>
  <c r="AL30" i="10"/>
  <c r="AT30" i="10" s="1"/>
  <c r="AI30" i="10"/>
  <c r="AG30" i="10"/>
  <c r="AN30" i="10" s="1"/>
  <c r="AV33" i="10"/>
  <c r="AS33" i="10"/>
  <c r="AU36" i="10"/>
  <c r="U34" i="10"/>
  <c r="AP7" i="10"/>
  <c r="Q11" i="10"/>
  <c r="X12" i="10"/>
  <c r="S12" i="10"/>
  <c r="S11" i="10" s="1"/>
  <c r="AK13" i="10"/>
  <c r="AI11" i="10"/>
  <c r="Q21" i="10"/>
  <c r="S21" i="10" s="1"/>
  <c r="X19" i="10"/>
  <c r="Z19" i="10" s="1"/>
  <c r="S19" i="10"/>
  <c r="AP25" i="10"/>
  <c r="AU31" i="10"/>
  <c r="AR31" i="10"/>
  <c r="AV36" i="10"/>
  <c r="AI23" i="10"/>
  <c r="AG23" i="10"/>
  <c r="AN23" i="10" s="1"/>
  <c r="AE22" i="10"/>
  <c r="P7" i="10"/>
  <c r="P6" i="10" s="1"/>
  <c r="I6" i="10"/>
  <c r="AE10" i="10"/>
  <c r="Z10" i="10"/>
  <c r="U11" i="10"/>
  <c r="AN12" i="10"/>
  <c r="E11" i="10"/>
  <c r="AB11" i="10"/>
  <c r="AD12" i="10"/>
  <c r="AD11" i="10" s="1"/>
  <c r="AR12" i="10"/>
  <c r="I22" i="10"/>
  <c r="P22" i="10" s="1"/>
  <c r="AB24" i="10"/>
  <c r="AL26" i="10"/>
  <c r="AT26" i="10" s="1"/>
  <c r="AI26" i="10"/>
  <c r="AK26" i="10" s="1"/>
  <c r="N33" i="10"/>
  <c r="M33" i="10"/>
  <c r="AA35" i="10"/>
  <c r="AB36" i="10"/>
  <c r="E35" i="10"/>
  <c r="AB15" i="10"/>
  <c r="U14" i="10"/>
  <c r="W15" i="10"/>
  <c r="W14" i="10" s="1"/>
  <c r="X17" i="10"/>
  <c r="S17" i="10"/>
  <c r="AP18" i="10"/>
  <c r="AB18" i="10"/>
  <c r="AD18" i="10" s="1"/>
  <c r="I18" i="10"/>
  <c r="Z20" i="10"/>
  <c r="AI24" i="10"/>
  <c r="AK24" i="10" s="1"/>
  <c r="AG24" i="10"/>
  <c r="AN24" i="10" s="1"/>
  <c r="AL24" i="10"/>
  <c r="AT24" i="10" s="1"/>
  <c r="AC36" i="10"/>
  <c r="O35" i="10"/>
  <c r="AD38" i="10"/>
  <c r="L6" i="10"/>
  <c r="AB8" i="10"/>
  <c r="AD8" i="10" s="1"/>
  <c r="W8" i="10"/>
  <c r="AC11" i="10"/>
  <c r="AC34" i="10" s="1"/>
  <c r="AP13" i="10"/>
  <c r="AD16" i="10"/>
  <c r="AG25" i="10"/>
  <c r="AN25" i="10" s="1"/>
  <c r="AL25" i="10"/>
  <c r="AT25" i="10" s="1"/>
  <c r="AG26" i="10"/>
  <c r="AN26" i="10" s="1"/>
  <c r="AU33" i="10"/>
  <c r="X9" i="10"/>
  <c r="U21" i="10"/>
  <c r="W21" i="10" s="1"/>
  <c r="AR38" i="10"/>
  <c r="W7" i="10"/>
  <c r="W6" i="10" s="1"/>
  <c r="AG7" i="10"/>
  <c r="AN7" i="10" s="1"/>
  <c r="AB10" i="10"/>
  <c r="AD10" i="10" s="1"/>
  <c r="AG13" i="10"/>
  <c r="AG11" i="10" s="1"/>
  <c r="AC19" i="10"/>
  <c r="AB20" i="10"/>
  <c r="AD20" i="10" s="1"/>
  <c r="E21" i="10"/>
  <c r="AN21" i="10" s="1"/>
  <c r="W31" i="10"/>
  <c r="AK33" i="10"/>
  <c r="AP37" i="10"/>
  <c r="Y6" i="10"/>
  <c r="M7" i="10"/>
  <c r="M6" i="10" s="1"/>
  <c r="AT7" i="10"/>
  <c r="X8" i="10"/>
  <c r="W12" i="10"/>
  <c r="W11" i="10" s="1"/>
  <c r="AT12" i="10"/>
  <c r="AU12" i="10" s="1"/>
  <c r="S18" i="10"/>
  <c r="S14" i="10" s="1"/>
  <c r="AC18" i="10"/>
  <c r="AC14" i="10" s="1"/>
  <c r="AP20" i="10"/>
  <c r="X21" i="10"/>
  <c r="Z21" i="10" s="1"/>
  <c r="AK21" i="10"/>
  <c r="AK19" i="10" s="1"/>
  <c r="AB23" i="10"/>
  <c r="AB22" i="10" s="1"/>
  <c r="AD22" i="10" s="1"/>
  <c r="AK31" i="10"/>
  <c r="W32" i="10"/>
  <c r="AG37" i="10"/>
  <c r="AN37" i="10" s="1"/>
  <c r="AN35" i="10" s="1"/>
  <c r="M38" i="10"/>
  <c r="M37" i="10"/>
  <c r="AB25" i="10"/>
  <c r="AP35" i="10"/>
  <c r="AU35" i="10" s="1"/>
  <c r="AB7" i="10"/>
  <c r="I11" i="10"/>
  <c r="X22" i="10"/>
  <c r="Z22" i="10" s="1"/>
  <c r="AB26" i="10"/>
  <c r="K35" i="10"/>
  <c r="AI35" i="10"/>
  <c r="AK35" i="10" s="1"/>
  <c r="M36" i="10"/>
  <c r="M35" i="10" s="1"/>
  <c r="I16" i="10"/>
  <c r="AB27" i="10"/>
  <c r="AK21" i="9"/>
  <c r="AI19" i="9"/>
  <c r="AP20" i="9"/>
  <c r="AP19" i="9" s="1"/>
  <c r="AK20" i="9"/>
  <c r="AL19" i="9"/>
  <c r="AT19" i="9" s="1"/>
  <c r="O6" i="9"/>
  <c r="AP13" i="9"/>
  <c r="AR13" i="9" s="1"/>
  <c r="AK13" i="9"/>
  <c r="AL13" i="9"/>
  <c r="AT13" i="9" s="1"/>
  <c r="AL11" i="9"/>
  <c r="AT11" i="9" s="1"/>
  <c r="AG13" i="9"/>
  <c r="AG11" i="9" s="1"/>
  <c r="AE11" i="9"/>
  <c r="AN13" i="9"/>
  <c r="AN11" i="9" s="1"/>
  <c r="AG19" i="9"/>
  <c r="AN21" i="9"/>
  <c r="AU21" i="9"/>
  <c r="AR21" i="9"/>
  <c r="AS21" i="9" s="1"/>
  <c r="AK19" i="9"/>
  <c r="AN12" i="9"/>
  <c r="AN20" i="9"/>
  <c r="AV32" i="9"/>
  <c r="AD9" i="9"/>
  <c r="AK12" i="9"/>
  <c r="Y11" i="9"/>
  <c r="Z16" i="9"/>
  <c r="AD17" i="9"/>
  <c r="AC6" i="9"/>
  <c r="P6" i="9"/>
  <c r="AD8" i="9"/>
  <c r="M11" i="9"/>
  <c r="I6" i="9"/>
  <c r="AI11" i="9"/>
  <c r="S8" i="9"/>
  <c r="X8" i="9"/>
  <c r="AE10" i="9"/>
  <c r="AD15" i="9"/>
  <c r="AD14" i="9" s="1"/>
  <c r="AB14" i="9"/>
  <c r="G22" i="9"/>
  <c r="Z7" i="9"/>
  <c r="E6" i="9"/>
  <c r="AL16" i="9"/>
  <c r="AT16" i="9" s="1"/>
  <c r="AI16" i="9"/>
  <c r="AK16" i="9" s="1"/>
  <c r="AG16" i="9"/>
  <c r="AI24" i="9"/>
  <c r="AG24" i="9"/>
  <c r="AN24" i="9" s="1"/>
  <c r="AE22" i="9"/>
  <c r="AG22" i="9" s="1"/>
  <c r="AL24" i="9"/>
  <c r="AT24" i="9" s="1"/>
  <c r="AI25" i="9"/>
  <c r="AG25" i="9"/>
  <c r="AN25" i="9" s="1"/>
  <c r="AL25" i="9"/>
  <c r="AT25" i="9" s="1"/>
  <c r="AP28" i="9"/>
  <c r="AI29" i="9"/>
  <c r="AK29" i="9" s="1"/>
  <c r="AL29" i="9"/>
  <c r="AT29" i="9" s="1"/>
  <c r="AL17" i="9"/>
  <c r="AT17" i="9" s="1"/>
  <c r="AE15" i="9"/>
  <c r="AI17" i="9"/>
  <c r="AP17" i="9" s="1"/>
  <c r="AG17" i="9"/>
  <c r="AN17" i="9" s="1"/>
  <c r="Q6" i="9"/>
  <c r="AN7" i="9"/>
  <c r="U6" i="9"/>
  <c r="U34" i="9" s="1"/>
  <c r="W10" i="9"/>
  <c r="AB10" i="9"/>
  <c r="AD10" i="9" s="1"/>
  <c r="AD6" i="9" s="1"/>
  <c r="AN16" i="9"/>
  <c r="W18" i="9"/>
  <c r="V14" i="9"/>
  <c r="AC18" i="9"/>
  <c r="AC14" i="9" s="1"/>
  <c r="AC34" i="9" s="1"/>
  <c r="AL22" i="9"/>
  <c r="AT22" i="9" s="1"/>
  <c r="AG30" i="9"/>
  <c r="AN30" i="9" s="1"/>
  <c r="AL30" i="9"/>
  <c r="AT30" i="9" s="1"/>
  <c r="AI30" i="9"/>
  <c r="AR36" i="9"/>
  <c r="AU36" i="9"/>
  <c r="AP35" i="9"/>
  <c r="AU35" i="9" s="1"/>
  <c r="E35" i="9"/>
  <c r="AU38" i="9"/>
  <c r="Z12" i="9"/>
  <c r="Z11" i="9" s="1"/>
  <c r="X11" i="9"/>
  <c r="AB27" i="9"/>
  <c r="V34" i="9"/>
  <c r="AT7" i="9"/>
  <c r="X9" i="9"/>
  <c r="S9" i="9"/>
  <c r="S6" i="9" s="1"/>
  <c r="X14" i="9"/>
  <c r="Z15" i="9"/>
  <c r="AP16" i="9"/>
  <c r="Z18" i="9"/>
  <c r="AG26" i="9"/>
  <c r="AN26" i="9" s="1"/>
  <c r="AI26" i="9"/>
  <c r="AK26" i="9" s="1"/>
  <c r="AR37" i="9"/>
  <c r="AU37" i="9"/>
  <c r="AB35" i="9"/>
  <c r="AD35" i="9" s="1"/>
  <c r="Z13" i="9"/>
  <c r="AR18" i="9"/>
  <c r="AV18" i="9" s="1"/>
  <c r="AL27" i="9"/>
  <c r="AT27" i="9" s="1"/>
  <c r="AI27" i="9"/>
  <c r="AK27" i="9" s="1"/>
  <c r="AG27" i="9"/>
  <c r="AN27" i="9" s="1"/>
  <c r="AU33" i="9"/>
  <c r="W6" i="9"/>
  <c r="AM6" i="9"/>
  <c r="AR12" i="9"/>
  <c r="W14" i="9"/>
  <c r="AL28" i="9"/>
  <c r="AT28" i="9" s="1"/>
  <c r="AG28" i="9"/>
  <c r="AN28" i="9" s="1"/>
  <c r="AI7" i="9"/>
  <c r="AG7" i="9"/>
  <c r="N10" i="9"/>
  <c r="N6" i="9" s="1"/>
  <c r="M10" i="9"/>
  <c r="M6" i="9" s="1"/>
  <c r="K6" i="9"/>
  <c r="E14" i="9"/>
  <c r="Y14" i="9"/>
  <c r="Q22" i="9"/>
  <c r="S22" i="9" s="1"/>
  <c r="AL26" i="9"/>
  <c r="AT26" i="9" s="1"/>
  <c r="AU32" i="9"/>
  <c r="Z35" i="9"/>
  <c r="AM35" i="9"/>
  <c r="AB29" i="9"/>
  <c r="E11" i="9"/>
  <c r="AT12" i="9"/>
  <c r="AU12" i="9" s="1"/>
  <c r="W31" i="9"/>
  <c r="W32" i="9"/>
  <c r="K35" i="9"/>
  <c r="AA35" i="9"/>
  <c r="AN37" i="9"/>
  <c r="AN35" i="9" s="1"/>
  <c r="J15" i="9"/>
  <c r="N15" i="9" s="1"/>
  <c r="S15" i="9"/>
  <c r="S14" i="9" s="1"/>
  <c r="I16" i="9"/>
  <c r="AB16" i="9"/>
  <c r="AD16" i="9" s="1"/>
  <c r="AG23" i="9"/>
  <c r="AN23" i="9" s="1"/>
  <c r="S33" i="9"/>
  <c r="AR38" i="9"/>
  <c r="AV38" i="9" s="1"/>
  <c r="AB12" i="9"/>
  <c r="X22" i="9"/>
  <c r="Z22" i="9" s="1"/>
  <c r="AI23" i="9"/>
  <c r="AB26" i="9"/>
  <c r="AR33" i="9"/>
  <c r="AV33" i="9" s="1"/>
  <c r="O35" i="9"/>
  <c r="I17" i="9"/>
  <c r="P17" i="9" s="1"/>
  <c r="I18" i="9"/>
  <c r="I14" i="9" s="1"/>
  <c r="E22" i="9"/>
  <c r="AN22" i="9" s="1"/>
  <c r="M38" i="9"/>
  <c r="M35" i="9" s="1"/>
  <c r="Q14" i="9"/>
  <c r="AB18" i="9"/>
  <c r="AD18" i="9" s="1"/>
  <c r="AB28" i="9"/>
  <c r="AB22" i="9" s="1"/>
  <c r="AD22" i="9" s="1"/>
  <c r="AO35" i="9"/>
  <c r="AT18" i="8"/>
  <c r="AI19" i="8"/>
  <c r="AK19" i="8" s="1"/>
  <c r="I21" i="8"/>
  <c r="P21" i="8" s="1"/>
  <c r="AR36" i="8"/>
  <c r="AT36" i="8"/>
  <c r="Y6" i="8"/>
  <c r="AE9" i="8"/>
  <c r="Z9" i="8"/>
  <c r="Z10" i="8"/>
  <c r="AE10" i="8"/>
  <c r="AR12" i="8"/>
  <c r="AD13" i="8"/>
  <c r="AG25" i="8"/>
  <c r="AN25" i="8" s="1"/>
  <c r="AL25" i="8"/>
  <c r="AS25" i="8" s="1"/>
  <c r="AI25" i="8"/>
  <c r="AK25" i="8" s="1"/>
  <c r="AT30" i="8"/>
  <c r="AR30" i="8"/>
  <c r="AU30" i="8" s="1"/>
  <c r="AR35" i="8"/>
  <c r="AT35" i="8"/>
  <c r="AP34" i="8"/>
  <c r="AT34" i="8" s="1"/>
  <c r="AT37" i="8"/>
  <c r="AB21" i="8"/>
  <c r="AD21" i="8" s="1"/>
  <c r="AI24" i="8"/>
  <c r="AG24" i="8"/>
  <c r="AN24" i="8" s="1"/>
  <c r="AL24" i="8"/>
  <c r="AS24" i="8" s="1"/>
  <c r="AL27" i="8"/>
  <c r="AS27" i="8" s="1"/>
  <c r="AI27" i="8"/>
  <c r="AK27" i="8" s="1"/>
  <c r="AG27" i="8"/>
  <c r="AN27" i="8" s="1"/>
  <c r="AI16" i="8"/>
  <c r="AK16" i="8" s="1"/>
  <c r="AG16" i="8"/>
  <c r="AL16" i="8"/>
  <c r="AS16" i="8" s="1"/>
  <c r="AE15" i="8"/>
  <c r="AI17" i="8"/>
  <c r="AP17" i="8" s="1"/>
  <c r="AG17" i="8"/>
  <c r="AN17" i="8" s="1"/>
  <c r="AL17" i="8"/>
  <c r="AS17" i="8" s="1"/>
  <c r="AK23" i="8"/>
  <c r="AP23" i="8"/>
  <c r="AP26" i="8"/>
  <c r="AT31" i="8"/>
  <c r="AR31" i="8"/>
  <c r="AU31" i="8" s="1"/>
  <c r="AT32" i="8"/>
  <c r="P11" i="8"/>
  <c r="AL26" i="8"/>
  <c r="AS26" i="8" s="1"/>
  <c r="AI26" i="8"/>
  <c r="AK26" i="8" s="1"/>
  <c r="AG26" i="8"/>
  <c r="AN26" i="8" s="1"/>
  <c r="AL7" i="8"/>
  <c r="AI7" i="8"/>
  <c r="AG7" i="8"/>
  <c r="I33" i="8"/>
  <c r="I39" i="8" s="1"/>
  <c r="AC33" i="8"/>
  <c r="AN16" i="8"/>
  <c r="AU18" i="8"/>
  <c r="Z19" i="8"/>
  <c r="AG19" i="8" s="1"/>
  <c r="AN19" i="8" s="1"/>
  <c r="AP25" i="8"/>
  <c r="AT28" i="8"/>
  <c r="AR28" i="8"/>
  <c r="E6" i="8"/>
  <c r="AB10" i="8"/>
  <c r="AD10" i="8" s="1"/>
  <c r="AD6" i="8" s="1"/>
  <c r="I14" i="8"/>
  <c r="Q14" i="8"/>
  <c r="X15" i="8"/>
  <c r="AP20" i="8"/>
  <c r="AL23" i="8"/>
  <c r="AS23" i="8" s="1"/>
  <c r="AB28" i="8"/>
  <c r="M7" i="8"/>
  <c r="X8" i="8"/>
  <c r="E11" i="8"/>
  <c r="W12" i="8"/>
  <c r="W11" i="8" s="1"/>
  <c r="W33" i="8" s="1"/>
  <c r="W39" i="8" s="1"/>
  <c r="AS12" i="8"/>
  <c r="AT12" i="8" s="1"/>
  <c r="R14" i="8"/>
  <c r="AB14" i="8"/>
  <c r="S18" i="8"/>
  <c r="S14" i="8" s="1"/>
  <c r="AP19" i="8"/>
  <c r="I20" i="8"/>
  <c r="P20" i="8" s="1"/>
  <c r="AP29" i="8"/>
  <c r="W30" i="8"/>
  <c r="W31" i="8"/>
  <c r="K34" i="8"/>
  <c r="AK35" i="8"/>
  <c r="Q6" i="8"/>
  <c r="P8" i="8"/>
  <c r="P6" i="8" s="1"/>
  <c r="Y8" i="8"/>
  <c r="M12" i="8"/>
  <c r="M11" i="8" s="1"/>
  <c r="Y13" i="8"/>
  <c r="Z13" i="8" s="1"/>
  <c r="Z11" i="8" s="1"/>
  <c r="X31" i="8"/>
  <c r="Z31" i="8" s="1"/>
  <c r="AB34" i="8"/>
  <c r="AD34" i="8" s="1"/>
  <c r="AB6" i="8"/>
  <c r="P15" i="8"/>
  <c r="P14" i="8" s="1"/>
  <c r="AE21" i="8"/>
  <c r="AG21" i="8" s="1"/>
  <c r="U34" i="8"/>
  <c r="W34" i="8" s="1"/>
  <c r="AN36" i="8"/>
  <c r="AN34" i="8" s="1"/>
  <c r="M10" i="8"/>
  <c r="AB12" i="8"/>
  <c r="I16" i="8"/>
  <c r="AB16" i="8"/>
  <c r="AD16" i="8" s="1"/>
  <c r="AB17" i="8"/>
  <c r="AD17" i="8" s="1"/>
  <c r="X21" i="8"/>
  <c r="Z21" i="8" s="1"/>
  <c r="AI22" i="8"/>
  <c r="AG23" i="8"/>
  <c r="AN23" i="8" s="1"/>
  <c r="AB25" i="8"/>
  <c r="AR32" i="8"/>
  <c r="AU32" i="8" s="1"/>
  <c r="O34" i="8"/>
  <c r="E21" i="8"/>
  <c r="AN21" i="8" s="1"/>
  <c r="AB26" i="8"/>
  <c r="M37" i="8"/>
  <c r="M34" i="8" s="1"/>
  <c r="AB27" i="8"/>
  <c r="AO34" i="8"/>
  <c r="AR18" i="7"/>
  <c r="AU18" i="7" s="1"/>
  <c r="AE7" i="7"/>
  <c r="Z7" i="7"/>
  <c r="AP27" i="7"/>
  <c r="G33" i="7"/>
  <c r="AC33" i="7"/>
  <c r="L11" i="7"/>
  <c r="M12" i="7"/>
  <c r="M11" i="7" s="1"/>
  <c r="Z20" i="7"/>
  <c r="AL27" i="7"/>
  <c r="AS27" i="7" s="1"/>
  <c r="AI27" i="7"/>
  <c r="AK27" i="7" s="1"/>
  <c r="AG27" i="7"/>
  <c r="AN27" i="7" s="1"/>
  <c r="Z30" i="7"/>
  <c r="AE8" i="7"/>
  <c r="Z8" i="7"/>
  <c r="AR12" i="7"/>
  <c r="AT12" i="7"/>
  <c r="AG13" i="7"/>
  <c r="AG11" i="7" s="1"/>
  <c r="AI13" i="7"/>
  <c r="AE11" i="7"/>
  <c r="AL13" i="7"/>
  <c r="AS13" i="7" s="1"/>
  <c r="AP26" i="7"/>
  <c r="AD30" i="7"/>
  <c r="X10" i="7"/>
  <c r="X6" i="7" s="1"/>
  <c r="S10" i="7"/>
  <c r="Q6" i="7"/>
  <c r="AN13" i="7"/>
  <c r="AR35" i="7"/>
  <c r="AT35" i="7"/>
  <c r="AP34" i="7"/>
  <c r="AT34" i="7" s="1"/>
  <c r="I21" i="7"/>
  <c r="P21" i="7" s="1"/>
  <c r="AL34" i="7"/>
  <c r="AS34" i="7" s="1"/>
  <c r="AD36" i="7"/>
  <c r="O6" i="7"/>
  <c r="Z9" i="7"/>
  <c r="AL11" i="7"/>
  <c r="AS11" i="7" s="1"/>
  <c r="Z18" i="7"/>
  <c r="X14" i="7"/>
  <c r="Z31" i="7"/>
  <c r="AT32" i="7"/>
  <c r="AN34" i="7"/>
  <c r="AR36" i="7"/>
  <c r="AU36" i="7" s="1"/>
  <c r="AT36" i="7"/>
  <c r="AI9" i="7"/>
  <c r="AG9" i="7"/>
  <c r="AN9" i="7" s="1"/>
  <c r="AI24" i="7"/>
  <c r="AK24" i="7" s="1"/>
  <c r="AG24" i="7"/>
  <c r="AN24" i="7" s="1"/>
  <c r="AL24" i="7"/>
  <c r="AS24" i="7" s="1"/>
  <c r="AT30" i="7"/>
  <c r="AR30" i="7"/>
  <c r="AU30" i="7" s="1"/>
  <c r="AD12" i="7"/>
  <c r="M14" i="7"/>
  <c r="AG25" i="7"/>
  <c r="AN25" i="7" s="1"/>
  <c r="AI25" i="7"/>
  <c r="AL25" i="7"/>
  <c r="AS25" i="7" s="1"/>
  <c r="AG26" i="7"/>
  <c r="AN26" i="7" s="1"/>
  <c r="AL26" i="7"/>
  <c r="AS26" i="7" s="1"/>
  <c r="AI26" i="7"/>
  <c r="AK26" i="7" s="1"/>
  <c r="AD35" i="7"/>
  <c r="AB34" i="7"/>
  <c r="AL22" i="7"/>
  <c r="AS22" i="7" s="1"/>
  <c r="AI22" i="7"/>
  <c r="AG22" i="7"/>
  <c r="AN22" i="7" s="1"/>
  <c r="S11" i="7"/>
  <c r="S6" i="7"/>
  <c r="AD7" i="7"/>
  <c r="AD6" i="7" s="1"/>
  <c r="AL9" i="7"/>
  <c r="AS9" i="7" s="1"/>
  <c r="AN11" i="7"/>
  <c r="W11" i="7"/>
  <c r="AL28" i="7"/>
  <c r="AS28" i="7" s="1"/>
  <c r="AI28" i="7"/>
  <c r="AG28" i="7"/>
  <c r="AN28" i="7" s="1"/>
  <c r="AL29" i="7"/>
  <c r="AS29" i="7" s="1"/>
  <c r="AI29" i="7"/>
  <c r="AK29" i="7" s="1"/>
  <c r="AG29" i="7"/>
  <c r="AN29" i="7" s="1"/>
  <c r="AT31" i="7"/>
  <c r="AR31" i="7"/>
  <c r="AU31" i="7" s="1"/>
  <c r="AI11" i="7"/>
  <c r="X12" i="7"/>
  <c r="AK12" i="7"/>
  <c r="K14" i="7"/>
  <c r="Z15" i="7"/>
  <c r="Z14" i="7" s="1"/>
  <c r="X16" i="7"/>
  <c r="X17" i="7"/>
  <c r="K21" i="7"/>
  <c r="AB29" i="7"/>
  <c r="W30" i="7"/>
  <c r="W31" i="7"/>
  <c r="AA34" i="7"/>
  <c r="AI34" i="7"/>
  <c r="AK34" i="7" s="1"/>
  <c r="M35" i="7"/>
  <c r="AK35" i="7"/>
  <c r="AL36" i="7"/>
  <c r="Q11" i="7"/>
  <c r="Z13" i="7"/>
  <c r="U14" i="7"/>
  <c r="AB15" i="7"/>
  <c r="M18" i="7"/>
  <c r="W19" i="7"/>
  <c r="AB22" i="7"/>
  <c r="AP22" i="7"/>
  <c r="X23" i="7"/>
  <c r="AE23" i="7" s="1"/>
  <c r="M30" i="7"/>
  <c r="Z35" i="7"/>
  <c r="AC37" i="7"/>
  <c r="AD37" i="7" s="1"/>
  <c r="I6" i="7"/>
  <c r="K6" i="7"/>
  <c r="AB8" i="7"/>
  <c r="AD8" i="7" s="1"/>
  <c r="S9" i="7"/>
  <c r="W10" i="7"/>
  <c r="W6" i="7" s="1"/>
  <c r="W33" i="7" s="1"/>
  <c r="W39" i="7" s="1"/>
  <c r="AB13" i="7"/>
  <c r="AD13" i="7" s="1"/>
  <c r="X19" i="7"/>
  <c r="Z19" i="7" s="1"/>
  <c r="AG19" i="7" s="1"/>
  <c r="AN19" i="7" s="1"/>
  <c r="M20" i="7"/>
  <c r="M22" i="7"/>
  <c r="AB23" i="7"/>
  <c r="Y30" i="7"/>
  <c r="AP37" i="7"/>
  <c r="U6" i="7"/>
  <c r="I16" i="7"/>
  <c r="AB16" i="7"/>
  <c r="AD16" i="7" s="1"/>
  <c r="AB17" i="7"/>
  <c r="AD17" i="7" s="1"/>
  <c r="AB24" i="7"/>
  <c r="S32" i="7"/>
  <c r="X21" i="7"/>
  <c r="Z21" i="7" s="1"/>
  <c r="I17" i="7"/>
  <c r="P17" i="7" s="1"/>
  <c r="I18" i="7"/>
  <c r="E21" i="7"/>
  <c r="AB26" i="7"/>
  <c r="M37" i="7"/>
  <c r="AB18" i="7"/>
  <c r="AD18" i="7" s="1"/>
  <c r="AB27" i="7"/>
  <c r="AG27" i="5"/>
  <c r="AN27" i="5" s="1"/>
  <c r="AI27" i="5"/>
  <c r="AL27" i="5"/>
  <c r="AS27" i="5" s="1"/>
  <c r="AI25" i="5"/>
  <c r="AG25" i="5"/>
  <c r="AN25" i="5" s="1"/>
  <c r="AL25" i="5"/>
  <c r="AS25" i="5" s="1"/>
  <c r="AI26" i="5"/>
  <c r="AK26" i="5" s="1"/>
  <c r="AG26" i="5"/>
  <c r="AN26" i="5" s="1"/>
  <c r="AL26" i="5"/>
  <c r="AS26" i="5" s="1"/>
  <c r="AL24" i="5"/>
  <c r="AS24" i="5" s="1"/>
  <c r="AG24" i="5"/>
  <c r="AN24" i="5" s="1"/>
  <c r="AI24" i="5"/>
  <c r="AP24" i="5" s="1"/>
  <c r="AR24" i="5" s="1"/>
  <c r="AL28" i="5"/>
  <c r="AS28" i="5" s="1"/>
  <c r="AI28" i="5"/>
  <c r="AG28" i="5"/>
  <c r="AN28" i="5" s="1"/>
  <c r="AL23" i="5"/>
  <c r="AS23" i="5" s="1"/>
  <c r="AG23" i="5"/>
  <c r="AN23" i="5" s="1"/>
  <c r="AI23" i="5"/>
  <c r="AI22" i="5"/>
  <c r="AE16" i="5"/>
  <c r="Z17" i="5"/>
  <c r="AK24" i="5"/>
  <c r="AN19" i="10" l="1"/>
  <c r="J18" i="10"/>
  <c r="I14" i="10"/>
  <c r="P18" i="10"/>
  <c r="P14" i="10" s="1"/>
  <c r="AU7" i="10"/>
  <c r="AR7" i="10"/>
  <c r="AU21" i="10"/>
  <c r="AR21" i="10"/>
  <c r="AS21" i="10" s="1"/>
  <c r="AK30" i="10"/>
  <c r="AP30" i="10"/>
  <c r="AB6" i="10"/>
  <c r="AD7" i="10"/>
  <c r="AD6" i="10" s="1"/>
  <c r="Z8" i="10"/>
  <c r="Z6" i="10" s="1"/>
  <c r="X6" i="10"/>
  <c r="AE8" i="10"/>
  <c r="AE9" i="10"/>
  <c r="Z9" i="10"/>
  <c r="AU13" i="10"/>
  <c r="AR13" i="10"/>
  <c r="AP11" i="10"/>
  <c r="AU11" i="10" s="1"/>
  <c r="AV31" i="10"/>
  <c r="AS31" i="10"/>
  <c r="AK23" i="10"/>
  <c r="AI22" i="10"/>
  <c r="AN13" i="10"/>
  <c r="AN11" i="10" s="1"/>
  <c r="AR18" i="10"/>
  <c r="AV18" i="10" s="1"/>
  <c r="AR11" i="10"/>
  <c r="AI10" i="10"/>
  <c r="AG10" i="10"/>
  <c r="AN10" i="10" s="1"/>
  <c r="AL10" i="10"/>
  <c r="AT10" i="10" s="1"/>
  <c r="AK29" i="10"/>
  <c r="AP29" i="10"/>
  <c r="I34" i="10"/>
  <c r="I40" i="10" s="1"/>
  <c r="AP26" i="10"/>
  <c r="AK28" i="10"/>
  <c r="AP28" i="10"/>
  <c r="AV38" i="10"/>
  <c r="AS38" i="10"/>
  <c r="AR20" i="10"/>
  <c r="AP19" i="10"/>
  <c r="AU19" i="10" s="1"/>
  <c r="AU20" i="10"/>
  <c r="Z17" i="10"/>
  <c r="AE17" i="10"/>
  <c r="AR25" i="10"/>
  <c r="AU25" i="10"/>
  <c r="AU27" i="10"/>
  <c r="AR27" i="10"/>
  <c r="AU37" i="10"/>
  <c r="AR37" i="10"/>
  <c r="AP24" i="10"/>
  <c r="AG22" i="10"/>
  <c r="AN22" i="10" s="1"/>
  <c r="AL22" i="10"/>
  <c r="AT22" i="10" s="1"/>
  <c r="AP23" i="10"/>
  <c r="AV32" i="10"/>
  <c r="AS32" i="10"/>
  <c r="AD15" i="10"/>
  <c r="AD14" i="10" s="1"/>
  <c r="AB14" i="10"/>
  <c r="W34" i="10"/>
  <c r="W40" i="10" s="1"/>
  <c r="AB35" i="10"/>
  <c r="AD35" i="10" s="1"/>
  <c r="AD36" i="10"/>
  <c r="Z12" i="10"/>
  <c r="Z11" i="10" s="1"/>
  <c r="X11" i="10"/>
  <c r="Z16" i="10"/>
  <c r="AE16" i="10"/>
  <c r="AP11" i="9"/>
  <c r="AU11" i="9" s="1"/>
  <c r="AK11" i="9"/>
  <c r="AU13" i="9"/>
  <c r="AB6" i="9"/>
  <c r="AR11" i="9"/>
  <c r="AV11" i="9" s="1"/>
  <c r="AN19" i="9"/>
  <c r="AR17" i="9"/>
  <c r="AV17" i="9" s="1"/>
  <c r="AU17" i="9"/>
  <c r="AU28" i="9"/>
  <c r="AR28" i="9"/>
  <c r="AP26" i="9"/>
  <c r="Z6" i="9"/>
  <c r="AK24" i="9"/>
  <c r="AP24" i="9"/>
  <c r="AR16" i="9"/>
  <c r="AV16" i="9" s="1"/>
  <c r="AU16" i="9"/>
  <c r="AI15" i="9"/>
  <c r="AK17" i="9"/>
  <c r="AL10" i="9"/>
  <c r="AT10" i="9" s="1"/>
  <c r="AI10" i="9"/>
  <c r="AG10" i="9"/>
  <c r="AN10" i="9" s="1"/>
  <c r="AE9" i="9"/>
  <c r="Z9" i="9"/>
  <c r="AP7" i="9"/>
  <c r="AK7" i="9"/>
  <c r="W34" i="9"/>
  <c r="W40" i="9" s="1"/>
  <c r="Z14" i="9"/>
  <c r="AG15" i="9"/>
  <c r="AE14" i="9"/>
  <c r="AL15" i="9"/>
  <c r="AP25" i="9"/>
  <c r="AK25" i="9"/>
  <c r="AE8" i="9"/>
  <c r="Z8" i="9"/>
  <c r="AK23" i="9"/>
  <c r="AI22" i="9"/>
  <c r="AK22" i="9" s="1"/>
  <c r="AP23" i="9"/>
  <c r="AD12" i="9"/>
  <c r="AD11" i="9" s="1"/>
  <c r="AD34" i="9" s="1"/>
  <c r="AB11" i="9"/>
  <c r="AP29" i="9"/>
  <c r="J18" i="9"/>
  <c r="P18" i="9"/>
  <c r="P14" i="9" s="1"/>
  <c r="AU20" i="9"/>
  <c r="AR20" i="9"/>
  <c r="AP27" i="9"/>
  <c r="AV36" i="9"/>
  <c r="AR35" i="9"/>
  <c r="I22" i="9"/>
  <c r="P22" i="9" s="1"/>
  <c r="X6" i="9"/>
  <c r="AV37" i="9"/>
  <c r="AK30" i="9"/>
  <c r="AP30" i="9"/>
  <c r="G34" i="9"/>
  <c r="AT17" i="8"/>
  <c r="AR17" i="8"/>
  <c r="AU17" i="8" s="1"/>
  <c r="AT20" i="8"/>
  <c r="AR20" i="8"/>
  <c r="AD12" i="8"/>
  <c r="AD11" i="8" s="1"/>
  <c r="AD33" i="8" s="1"/>
  <c r="AB11" i="8"/>
  <c r="X14" i="8"/>
  <c r="Z15" i="8"/>
  <c r="Z14" i="8" s="1"/>
  <c r="AL21" i="8"/>
  <c r="AS21" i="8" s="1"/>
  <c r="Y11" i="8"/>
  <c r="AG15" i="8"/>
  <c r="AE14" i="8"/>
  <c r="AL15" i="8"/>
  <c r="AP7" i="8"/>
  <c r="AK7" i="8"/>
  <c r="AP27" i="8"/>
  <c r="AU36" i="8"/>
  <c r="AT29" i="8"/>
  <c r="AR29" i="8"/>
  <c r="AS7" i="8"/>
  <c r="AT26" i="8"/>
  <c r="AR26" i="8"/>
  <c r="AE11" i="8"/>
  <c r="AL13" i="8"/>
  <c r="AI13" i="8"/>
  <c r="AG13" i="8"/>
  <c r="AL10" i="8"/>
  <c r="AS10" i="8" s="1"/>
  <c r="AI10" i="8"/>
  <c r="AG10" i="8"/>
  <c r="AN10" i="8" s="1"/>
  <c r="AK22" i="8"/>
  <c r="AI21" i="8"/>
  <c r="AP22" i="8"/>
  <c r="AE8" i="8"/>
  <c r="Z8" i="8"/>
  <c r="Z6" i="8" s="1"/>
  <c r="X6" i="8"/>
  <c r="AT23" i="8"/>
  <c r="AR23" i="8"/>
  <c r="AT19" i="8"/>
  <c r="AR19" i="8"/>
  <c r="AU19" i="8" s="1"/>
  <c r="M6" i="8"/>
  <c r="AN7" i="8"/>
  <c r="AI9" i="8"/>
  <c r="AG9" i="8"/>
  <c r="AN9" i="8" s="1"/>
  <c r="AL9" i="8"/>
  <c r="AS9" i="8" s="1"/>
  <c r="AR25" i="8"/>
  <c r="AT25" i="8"/>
  <c r="AK17" i="8"/>
  <c r="AI15" i="8"/>
  <c r="AB33" i="8"/>
  <c r="AP24" i="8"/>
  <c r="AK24" i="8"/>
  <c r="AU35" i="8"/>
  <c r="AR34" i="8"/>
  <c r="AP16" i="8"/>
  <c r="J18" i="7"/>
  <c r="I14" i="7"/>
  <c r="P18" i="7"/>
  <c r="P14" i="7" s="1"/>
  <c r="AD15" i="7"/>
  <c r="AD14" i="7" s="1"/>
  <c r="AB14" i="7"/>
  <c r="AT37" i="7"/>
  <c r="AR37" i="7"/>
  <c r="AU37" i="7" s="1"/>
  <c r="AI23" i="7"/>
  <c r="AL23" i="7"/>
  <c r="AS23" i="7" s="1"/>
  <c r="AG23" i="7"/>
  <c r="AN23" i="7" s="1"/>
  <c r="AD11" i="7"/>
  <c r="AD33" i="7" s="1"/>
  <c r="AP24" i="7"/>
  <c r="AT27" i="7"/>
  <c r="AR27" i="7"/>
  <c r="U33" i="7"/>
  <c r="Z12" i="7"/>
  <c r="Z11" i="7" s="1"/>
  <c r="X11" i="7"/>
  <c r="AP28" i="7"/>
  <c r="AK28" i="7"/>
  <c r="AB11" i="7"/>
  <c r="AU35" i="7"/>
  <c r="AL20" i="7"/>
  <c r="AS20" i="7" s="1"/>
  <c r="AG20" i="7"/>
  <c r="AN20" i="7" s="1"/>
  <c r="AE19" i="7"/>
  <c r="AL19" i="7" s="1"/>
  <c r="AS19" i="7" s="1"/>
  <c r="AT22" i="7"/>
  <c r="AR22" i="7"/>
  <c r="N21" i="7"/>
  <c r="M21" i="7"/>
  <c r="AE21" i="7"/>
  <c r="AP29" i="7"/>
  <c r="AG8" i="7"/>
  <c r="AN8" i="7" s="1"/>
  <c r="AL8" i="7"/>
  <c r="AS8" i="7" s="1"/>
  <c r="AI8" i="7"/>
  <c r="AB21" i="7"/>
  <c r="AD21" i="7" s="1"/>
  <c r="M34" i="7"/>
  <c r="AE16" i="7"/>
  <c r="Z16" i="7"/>
  <c r="AK22" i="7"/>
  <c r="AP25" i="7"/>
  <c r="AK25" i="7"/>
  <c r="AK9" i="7"/>
  <c r="AP9" i="7"/>
  <c r="AP13" i="7"/>
  <c r="AK13" i="7"/>
  <c r="AK11" i="7" s="1"/>
  <c r="AR26" i="7"/>
  <c r="AT26" i="7"/>
  <c r="AE17" i="7"/>
  <c r="Z17" i="7"/>
  <c r="AG7" i="7"/>
  <c r="AE6" i="7"/>
  <c r="AL7" i="7"/>
  <c r="AI7" i="7"/>
  <c r="I33" i="7"/>
  <c r="I39" i="7" s="1"/>
  <c r="AB6" i="7"/>
  <c r="Z10" i="7"/>
  <c r="Z6" i="7" s="1"/>
  <c r="AE10" i="7"/>
  <c r="AP25" i="5"/>
  <c r="AK25" i="5"/>
  <c r="AP23" i="5"/>
  <c r="AK23" i="5"/>
  <c r="AT24" i="5"/>
  <c r="AP27" i="5"/>
  <c r="AK27" i="5"/>
  <c r="AK28" i="5"/>
  <c r="AP28" i="5"/>
  <c r="AR28" i="5" s="1"/>
  <c r="AP26" i="5"/>
  <c r="AR26" i="5" s="1"/>
  <c r="AI16" i="5"/>
  <c r="AG16" i="5"/>
  <c r="AN16" i="5" s="1"/>
  <c r="AL16" i="5"/>
  <c r="AS16" i="5" s="1"/>
  <c r="AL17" i="10" l="1"/>
  <c r="AT17" i="10" s="1"/>
  <c r="AI17" i="10"/>
  <c r="AG17" i="10"/>
  <c r="AN17" i="10" s="1"/>
  <c r="AE15" i="10"/>
  <c r="AV11" i="10"/>
  <c r="AR24" i="10"/>
  <c r="AU24" i="10"/>
  <c r="AL16" i="10"/>
  <c r="AT16" i="10" s="1"/>
  <c r="AI16" i="10"/>
  <c r="AG16" i="10"/>
  <c r="AN16" i="10" s="1"/>
  <c r="AV37" i="10"/>
  <c r="AR35" i="10"/>
  <c r="AU26" i="10"/>
  <c r="AR26" i="10"/>
  <c r="AD34" i="10"/>
  <c r="AU28" i="10"/>
  <c r="AR28" i="10"/>
  <c r="AB34" i="10"/>
  <c r="AU29" i="10"/>
  <c r="AR29" i="10"/>
  <c r="AU30" i="10"/>
  <c r="AR30" i="10"/>
  <c r="AU23" i="10"/>
  <c r="AR23" i="10"/>
  <c r="AS20" i="10"/>
  <c r="AR19" i="10"/>
  <c r="AK22" i="10"/>
  <c r="AP22" i="10"/>
  <c r="AT18" i="10"/>
  <c r="AU18" i="10" s="1"/>
  <c r="N18" i="10"/>
  <c r="N14" i="10" s="1"/>
  <c r="AP10" i="10"/>
  <c r="AK10" i="10"/>
  <c r="AL9" i="10"/>
  <c r="AT9" i="10" s="1"/>
  <c r="AI9" i="10"/>
  <c r="AG9" i="10"/>
  <c r="AN9" i="10" s="1"/>
  <c r="AL8" i="10"/>
  <c r="AI8" i="10"/>
  <c r="AG8" i="10"/>
  <c r="AE6" i="10"/>
  <c r="AR19" i="9"/>
  <c r="AS19" i="9" s="1"/>
  <c r="AS20" i="9"/>
  <c r="AB34" i="9"/>
  <c r="AR30" i="9"/>
  <c r="AU30" i="9"/>
  <c r="AR27" i="9"/>
  <c r="AU27" i="9"/>
  <c r="AR25" i="9"/>
  <c r="AU25" i="9"/>
  <c r="AR7" i="9"/>
  <c r="AU7" i="9"/>
  <c r="AT15" i="9"/>
  <c r="AL14" i="9"/>
  <c r="AT14" i="9" s="1"/>
  <c r="AU19" i="9"/>
  <c r="AR26" i="9"/>
  <c r="AU26" i="9"/>
  <c r="AU23" i="9"/>
  <c r="AR23" i="9"/>
  <c r="AP22" i="9"/>
  <c r="N18" i="9"/>
  <c r="N14" i="9" s="1"/>
  <c r="AT18" i="9"/>
  <c r="AU18" i="9" s="1"/>
  <c r="I34" i="9"/>
  <c r="I40" i="9" s="1"/>
  <c r="AG14" i="9"/>
  <c r="AN15" i="9"/>
  <c r="AN14" i="9" s="1"/>
  <c r="AI9" i="9"/>
  <c r="AG9" i="9"/>
  <c r="AN9" i="9" s="1"/>
  <c r="AL9" i="9"/>
  <c r="AT9" i="9" s="1"/>
  <c r="AI14" i="9"/>
  <c r="AP15" i="9"/>
  <c r="AK15" i="9"/>
  <c r="AK14" i="9" s="1"/>
  <c r="AU29" i="9"/>
  <c r="AR29" i="9"/>
  <c r="AI8" i="9"/>
  <c r="AG8" i="9"/>
  <c r="AL8" i="9"/>
  <c r="AE6" i="9"/>
  <c r="AU24" i="9"/>
  <c r="AR24" i="9"/>
  <c r="AK10" i="9"/>
  <c r="AP10" i="9"/>
  <c r="AK9" i="8"/>
  <c r="AP9" i="8"/>
  <c r="AG11" i="8"/>
  <c r="AN13" i="8"/>
  <c r="AN11" i="8" s="1"/>
  <c r="AL14" i="8"/>
  <c r="AS14" i="8" s="1"/>
  <c r="AS15" i="8"/>
  <c r="AL8" i="8"/>
  <c r="AI8" i="8"/>
  <c r="AG8" i="8"/>
  <c r="AE6" i="8"/>
  <c r="AP13" i="8"/>
  <c r="AK13" i="8"/>
  <c r="AK11" i="8" s="1"/>
  <c r="AI11" i="8"/>
  <c r="AI14" i="8"/>
  <c r="AP15" i="8"/>
  <c r="AK15" i="8"/>
  <c r="AK14" i="8" s="1"/>
  <c r="AT22" i="8"/>
  <c r="AR22" i="8"/>
  <c r="AS13" i="8"/>
  <c r="AL11" i="8"/>
  <c r="AS11" i="8" s="1"/>
  <c r="AG14" i="8"/>
  <c r="AN15" i="8"/>
  <c r="AN14" i="8" s="1"/>
  <c r="AK21" i="8"/>
  <c r="AP21" i="8"/>
  <c r="AT27" i="8"/>
  <c r="AR27" i="8"/>
  <c r="AT16" i="8"/>
  <c r="AR16" i="8"/>
  <c r="AU16" i="8" s="1"/>
  <c r="AR24" i="8"/>
  <c r="AT24" i="8"/>
  <c r="AK10" i="8"/>
  <c r="AP10" i="8"/>
  <c r="AT7" i="8"/>
  <c r="AR7" i="8"/>
  <c r="AG21" i="7"/>
  <c r="AN21" i="7" s="1"/>
  <c r="AL21" i="7"/>
  <c r="AS21" i="7" s="1"/>
  <c r="AB33" i="7"/>
  <c r="AL17" i="7"/>
  <c r="AS17" i="7" s="1"/>
  <c r="AG17" i="7"/>
  <c r="AN17" i="7" s="1"/>
  <c r="AI17" i="7"/>
  <c r="AG16" i="7"/>
  <c r="AN16" i="7" s="1"/>
  <c r="AL16" i="7"/>
  <c r="AS16" i="7" s="1"/>
  <c r="AI16" i="7"/>
  <c r="AK23" i="7"/>
  <c r="AP23" i="7"/>
  <c r="AR34" i="7"/>
  <c r="AR25" i="7"/>
  <c r="AT25" i="7"/>
  <c r="AP8" i="7"/>
  <c r="AK8" i="7"/>
  <c r="AR24" i="7"/>
  <c r="AT24" i="7"/>
  <c r="AL10" i="7"/>
  <c r="AS10" i="7" s="1"/>
  <c r="AI10" i="7"/>
  <c r="AG10" i="7"/>
  <c r="AN10" i="7" s="1"/>
  <c r="AT9" i="7"/>
  <c r="AR9" i="7"/>
  <c r="AT28" i="7"/>
  <c r="AR28" i="7"/>
  <c r="AR13" i="7"/>
  <c r="AR11" i="7" s="1"/>
  <c r="AU11" i="7" s="1"/>
  <c r="AT13" i="7"/>
  <c r="AP11" i="7"/>
  <c r="AT11" i="7" s="1"/>
  <c r="AS18" i="7"/>
  <c r="AT18" i="7" s="1"/>
  <c r="N18" i="7"/>
  <c r="N14" i="7" s="1"/>
  <c r="AG6" i="7"/>
  <c r="AN7" i="7"/>
  <c r="AI21" i="7"/>
  <c r="AP7" i="7"/>
  <c r="AK7" i="7"/>
  <c r="AI6" i="7"/>
  <c r="AL6" i="7"/>
  <c r="AS6" i="7" s="1"/>
  <c r="AS7" i="7"/>
  <c r="AT29" i="7"/>
  <c r="AR29" i="7"/>
  <c r="AP20" i="7"/>
  <c r="AK20" i="7"/>
  <c r="AI19" i="7"/>
  <c r="AT26" i="5"/>
  <c r="AR25" i="5"/>
  <c r="AT25" i="5"/>
  <c r="AR27" i="5"/>
  <c r="AT27" i="5"/>
  <c r="AR23" i="5"/>
  <c r="AT23" i="5"/>
  <c r="AT28" i="5"/>
  <c r="AK16" i="5"/>
  <c r="AP16" i="5"/>
  <c r="AV19" i="9" l="1"/>
  <c r="AN8" i="10"/>
  <c r="AN6" i="10" s="1"/>
  <c r="AG6" i="10"/>
  <c r="AR10" i="10"/>
  <c r="AU10" i="10"/>
  <c r="AT8" i="10"/>
  <c r="AL6" i="10"/>
  <c r="AT6" i="10" s="1"/>
  <c r="AU22" i="10"/>
  <c r="AR22" i="10"/>
  <c r="AV22" i="10" s="1"/>
  <c r="AK8" i="10"/>
  <c r="AP8" i="10"/>
  <c r="AI6" i="10"/>
  <c r="AE14" i="10"/>
  <c r="AL15" i="10"/>
  <c r="AG15" i="10"/>
  <c r="AP9" i="10"/>
  <c r="AK9" i="10"/>
  <c r="AS19" i="10"/>
  <c r="AV19" i="10"/>
  <c r="AK16" i="10"/>
  <c r="AP16" i="10"/>
  <c r="AK17" i="10"/>
  <c r="AI15" i="10"/>
  <c r="AP17" i="10"/>
  <c r="AP8" i="9"/>
  <c r="AK8" i="9"/>
  <c r="AI6" i="9"/>
  <c r="AI34" i="9" s="1"/>
  <c r="AP9" i="9"/>
  <c r="AK9" i="9"/>
  <c r="AR15" i="9"/>
  <c r="AP14" i="9"/>
  <c r="AU14" i="9" s="1"/>
  <c r="AU15" i="9"/>
  <c r="AU10" i="9"/>
  <c r="AR10" i="9"/>
  <c r="AT8" i="9"/>
  <c r="AL6" i="9"/>
  <c r="AT6" i="9" s="1"/>
  <c r="AU22" i="9"/>
  <c r="AR22" i="9"/>
  <c r="AV22" i="9" s="1"/>
  <c r="AN8" i="9"/>
  <c r="AN6" i="9" s="1"/>
  <c r="AG6" i="9"/>
  <c r="AR15" i="8"/>
  <c r="AP14" i="8"/>
  <c r="AT14" i="8" s="1"/>
  <c r="AT15" i="8"/>
  <c r="AS8" i="8"/>
  <c r="AL6" i="8"/>
  <c r="AS6" i="8" s="1"/>
  <c r="AP8" i="8"/>
  <c r="AK8" i="8"/>
  <c r="AK6" i="8" s="1"/>
  <c r="AI6" i="8"/>
  <c r="AI33" i="8" s="1"/>
  <c r="AK33" i="8" s="1"/>
  <c r="AK39" i="8" s="1"/>
  <c r="AT13" i="8"/>
  <c r="AR13" i="8"/>
  <c r="AR11" i="8" s="1"/>
  <c r="AU11" i="8" s="1"/>
  <c r="AP11" i="8"/>
  <c r="AT11" i="8" s="1"/>
  <c r="AT21" i="8"/>
  <c r="AR21" i="8"/>
  <c r="AU21" i="8" s="1"/>
  <c r="AT10" i="8"/>
  <c r="AR10" i="8"/>
  <c r="AR9" i="8"/>
  <c r="AT9" i="8"/>
  <c r="AN8" i="8"/>
  <c r="AN6" i="8" s="1"/>
  <c r="AG6" i="8"/>
  <c r="AK17" i="7"/>
  <c r="AP17" i="7"/>
  <c r="AK10" i="7"/>
  <c r="AP10" i="7"/>
  <c r="AK6" i="7"/>
  <c r="AT23" i="7"/>
  <c r="AR23" i="7"/>
  <c r="AG15" i="7"/>
  <c r="AE14" i="7"/>
  <c r="AL15" i="7"/>
  <c r="AK19" i="7"/>
  <c r="AP19" i="7"/>
  <c r="AR7" i="7"/>
  <c r="AP6" i="7"/>
  <c r="AT7" i="7"/>
  <c r="AR8" i="7"/>
  <c r="AT8" i="7"/>
  <c r="AK21" i="7"/>
  <c r="AP21" i="7"/>
  <c r="AK16" i="7"/>
  <c r="AP16" i="7"/>
  <c r="AT20" i="7"/>
  <c r="AR20" i="7"/>
  <c r="AN6" i="7"/>
  <c r="AR16" i="5"/>
  <c r="AU16" i="5" s="1"/>
  <c r="AT16" i="5"/>
  <c r="AU17" i="10" l="1"/>
  <c r="AR17" i="10"/>
  <c r="AV17" i="10" s="1"/>
  <c r="AU9" i="10"/>
  <c r="AR9" i="10"/>
  <c r="AP15" i="10"/>
  <c r="AK15" i="10"/>
  <c r="AK14" i="10" s="1"/>
  <c r="AI14" i="10"/>
  <c r="AI34" i="10" s="1"/>
  <c r="AG14" i="10"/>
  <c r="AN15" i="10"/>
  <c r="AN14" i="10" s="1"/>
  <c r="AL14" i="10"/>
  <c r="AT14" i="10" s="1"/>
  <c r="AT15" i="10"/>
  <c r="AU16" i="10"/>
  <c r="AR16" i="10"/>
  <c r="AV16" i="10" s="1"/>
  <c r="AU8" i="10"/>
  <c r="AR8" i="10"/>
  <c r="AR6" i="10" s="1"/>
  <c r="AV6" i="10" s="1"/>
  <c r="AP6" i="10"/>
  <c r="AK6" i="10"/>
  <c r="AR14" i="9"/>
  <c r="AV14" i="9" s="1"/>
  <c r="AV15" i="9"/>
  <c r="AR9" i="9"/>
  <c r="AU9" i="9"/>
  <c r="AK6" i="9"/>
  <c r="AK34" i="9" s="1"/>
  <c r="AK40" i="9" s="1"/>
  <c r="AR8" i="9"/>
  <c r="AR6" i="9" s="1"/>
  <c r="AV6" i="9" s="1"/>
  <c r="AU8" i="9"/>
  <c r="AP6" i="9"/>
  <c r="AT8" i="8"/>
  <c r="AR8" i="8"/>
  <c r="AR6" i="8" s="1"/>
  <c r="AU6" i="8" s="1"/>
  <c r="AP6" i="8"/>
  <c r="AR14" i="8"/>
  <c r="AU14" i="8" s="1"/>
  <c r="AU15" i="8"/>
  <c r="AT19" i="7"/>
  <c r="AR19" i="7"/>
  <c r="AU19" i="7" s="1"/>
  <c r="AT10" i="7"/>
  <c r="AR10" i="7"/>
  <c r="AT6" i="7"/>
  <c r="AR16" i="7"/>
  <c r="AU16" i="7" s="1"/>
  <c r="AT16" i="7"/>
  <c r="AT21" i="7"/>
  <c r="AR21" i="7"/>
  <c r="AU21" i="7" s="1"/>
  <c r="AR6" i="7"/>
  <c r="AU6" i="7" s="1"/>
  <c r="AS15" i="7"/>
  <c r="AL14" i="7"/>
  <c r="AS14" i="7" s="1"/>
  <c r="AR17" i="7"/>
  <c r="AU17" i="7" s="1"/>
  <c r="AT17" i="7"/>
  <c r="AG14" i="7"/>
  <c r="AN15" i="7"/>
  <c r="AN14" i="7" s="1"/>
  <c r="AI14" i="7"/>
  <c r="AI33" i="7" s="1"/>
  <c r="AK33" i="7" s="1"/>
  <c r="AK39" i="7" s="1"/>
  <c r="AP15" i="7"/>
  <c r="AK15" i="7"/>
  <c r="AK14" i="7" s="1"/>
  <c r="AP14" i="10" l="1"/>
  <c r="AU14" i="10" s="1"/>
  <c r="AU15" i="10"/>
  <c r="AR15" i="10"/>
  <c r="AK34" i="10"/>
  <c r="AK40" i="10" s="1"/>
  <c r="AU6" i="10"/>
  <c r="AP34" i="10"/>
  <c r="AP34" i="9"/>
  <c r="AR34" i="9" s="1"/>
  <c r="AU6" i="9"/>
  <c r="AP33" i="8"/>
  <c r="AT6" i="8"/>
  <c r="AR15" i="7"/>
  <c r="AP14" i="7"/>
  <c r="AT15" i="7"/>
  <c r="AU34" i="10" l="1"/>
  <c r="AR34" i="10"/>
  <c r="AV15" i="10"/>
  <c r="AR14" i="10"/>
  <c r="AV14" i="10" s="1"/>
  <c r="AR40" i="9"/>
  <c r="AS34" i="9"/>
  <c r="AU34" i="9"/>
  <c r="AT33" i="8"/>
  <c r="AR33" i="8"/>
  <c r="AR39" i="8" s="1"/>
  <c r="AT14" i="7"/>
  <c r="AP33" i="7"/>
  <c r="AR14" i="7"/>
  <c r="AU14" i="7" s="1"/>
  <c r="AU15" i="7"/>
  <c r="AR40" i="10" l="1"/>
  <c r="AS34" i="10"/>
  <c r="AR41" i="9"/>
  <c r="AS40" i="9"/>
  <c r="AT33" i="7"/>
  <c r="AR33" i="7"/>
  <c r="AR39" i="7" s="1"/>
  <c r="AR41" i="10" l="1"/>
  <c r="AS40" i="10"/>
  <c r="U17" i="5" l="1"/>
  <c r="U16" i="5"/>
  <c r="W16" i="5" s="1"/>
  <c r="Q17" i="5"/>
  <c r="Q16" i="5"/>
  <c r="S16" i="5" s="1"/>
  <c r="Q15" i="5"/>
  <c r="G17" i="5"/>
  <c r="G16" i="5"/>
  <c r="I16" i="5" s="1"/>
  <c r="E20" i="5"/>
  <c r="AQ34" i="5"/>
  <c r="AI37" i="5"/>
  <c r="AP37" i="5" s="1"/>
  <c r="AI35" i="5"/>
  <c r="AP35" i="5" s="1"/>
  <c r="AI36" i="5"/>
  <c r="AP36" i="5" s="1"/>
  <c r="AA37" i="5"/>
  <c r="AA34" i="5" s="1"/>
  <c r="AA36" i="5"/>
  <c r="AA35" i="5"/>
  <c r="AO34" i="5"/>
  <c r="AH34" i="5"/>
  <c r="F34" i="5"/>
  <c r="G34" i="5"/>
  <c r="Y37" i="5"/>
  <c r="Y36" i="5"/>
  <c r="Y35" i="5"/>
  <c r="E16" i="5"/>
  <c r="AC32" i="5" l="1"/>
  <c r="Y32" i="5"/>
  <c r="AB30" i="5"/>
  <c r="X30" i="5"/>
  <c r="X29" i="5"/>
  <c r="AE29" i="5" s="1"/>
  <c r="AC21" i="5"/>
  <c r="AC20" i="5"/>
  <c r="Y20" i="5"/>
  <c r="X20" i="5"/>
  <c r="AC19" i="5"/>
  <c r="AC15" i="5"/>
  <c r="Y15" i="5"/>
  <c r="X15" i="5"/>
  <c r="Z15" i="5" s="1"/>
  <c r="AC13" i="5"/>
  <c r="AC12" i="5"/>
  <c r="Y12" i="5"/>
  <c r="AC10" i="5"/>
  <c r="Y10" i="5"/>
  <c r="AC9" i="5"/>
  <c r="Y9" i="5"/>
  <c r="AB8" i="5"/>
  <c r="AC7" i="5"/>
  <c r="Y7" i="5"/>
  <c r="Q32" i="5"/>
  <c r="X32" i="5" s="1"/>
  <c r="R31" i="5"/>
  <c r="Y31" i="5" s="1"/>
  <c r="Z31" i="5" s="1"/>
  <c r="Q31" i="5"/>
  <c r="X31" i="5" s="1"/>
  <c r="R30" i="5"/>
  <c r="Y30" i="5" s="1"/>
  <c r="R21" i="5"/>
  <c r="Y21" i="5" s="1"/>
  <c r="S21" i="5"/>
  <c r="R19" i="5"/>
  <c r="Y19" i="5" s="1"/>
  <c r="Q19" i="5"/>
  <c r="X19" i="5" s="1"/>
  <c r="R18" i="5"/>
  <c r="R14" i="5" s="1"/>
  <c r="Q14" i="5"/>
  <c r="S15" i="5"/>
  <c r="R13" i="5"/>
  <c r="S13" i="5" s="1"/>
  <c r="Q13" i="5"/>
  <c r="X13" i="5" s="1"/>
  <c r="Q12" i="5"/>
  <c r="X12" i="5" s="1"/>
  <c r="Q10" i="5"/>
  <c r="X10" i="5" s="1"/>
  <c r="Q9" i="5"/>
  <c r="X9" i="5" s="1"/>
  <c r="AE9" i="5" s="1"/>
  <c r="R8" i="5"/>
  <c r="Y8" i="5" s="1"/>
  <c r="Q8" i="5"/>
  <c r="X8" i="5" s="1"/>
  <c r="Q7" i="5"/>
  <c r="S7" i="5" s="1"/>
  <c r="AG39" i="5"/>
  <c r="AC39" i="5"/>
  <c r="AB39" i="5"/>
  <c r="AD39" i="5" s="1"/>
  <c r="Y39" i="5"/>
  <c r="X39" i="5"/>
  <c r="Z39" i="5" s="1"/>
  <c r="S39" i="5"/>
  <c r="E39" i="5"/>
  <c r="AK38" i="5"/>
  <c r="S38" i="5"/>
  <c r="E38" i="5"/>
  <c r="AR37" i="5"/>
  <c r="AM37" i="5"/>
  <c r="AL37" i="5"/>
  <c r="AT37" i="5" s="1"/>
  <c r="AK37" i="5"/>
  <c r="AG37" i="5"/>
  <c r="U37" i="5"/>
  <c r="W37" i="5" s="1"/>
  <c r="O37" i="5"/>
  <c r="AC37" i="5" s="1"/>
  <c r="L37" i="5"/>
  <c r="K37" i="5"/>
  <c r="N37" i="5" s="1"/>
  <c r="I37" i="5"/>
  <c r="P37" i="5" s="1"/>
  <c r="E37" i="5"/>
  <c r="AR36" i="5"/>
  <c r="AM36" i="5"/>
  <c r="AL36" i="5"/>
  <c r="AT36" i="5" s="1"/>
  <c r="AK36" i="5"/>
  <c r="AG36" i="5"/>
  <c r="U36" i="5"/>
  <c r="W36" i="5" s="1"/>
  <c r="X36" i="5"/>
  <c r="O36" i="5"/>
  <c r="AC36" i="5" s="1"/>
  <c r="L36" i="5"/>
  <c r="K36" i="5"/>
  <c r="N36" i="5" s="1"/>
  <c r="I36" i="5"/>
  <c r="P36" i="5" s="1"/>
  <c r="E36" i="5"/>
  <c r="AR35" i="5"/>
  <c r="AR34" i="5" s="1"/>
  <c r="AM35" i="5"/>
  <c r="AL35" i="5"/>
  <c r="AK35" i="5"/>
  <c r="AG35" i="5"/>
  <c r="AC35" i="5"/>
  <c r="W35" i="5"/>
  <c r="U35" i="5"/>
  <c r="U34" i="5" s="1"/>
  <c r="O35" i="5"/>
  <c r="L35" i="5"/>
  <c r="K35" i="5"/>
  <c r="K34" i="5" s="1"/>
  <c r="I35" i="5"/>
  <c r="P35" i="5" s="1"/>
  <c r="E35" i="5"/>
  <c r="AP34" i="5"/>
  <c r="AJ34" i="5"/>
  <c r="AF34" i="5"/>
  <c r="AE34" i="5"/>
  <c r="Y34" i="5"/>
  <c r="V34" i="5"/>
  <c r="AC34" i="5" s="1"/>
  <c r="R34" i="5"/>
  <c r="P34" i="5"/>
  <c r="O34" i="5"/>
  <c r="I34" i="5"/>
  <c r="D34" i="5"/>
  <c r="C34" i="5"/>
  <c r="AM33" i="5"/>
  <c r="AL33" i="5"/>
  <c r="AS33" i="5" s="1"/>
  <c r="AG33" i="5"/>
  <c r="AN33" i="5" s="1"/>
  <c r="Y33" i="5"/>
  <c r="X33" i="5"/>
  <c r="N33" i="5"/>
  <c r="M33" i="5"/>
  <c r="AQ32" i="5"/>
  <c r="AM32" i="5"/>
  <c r="AL32" i="5"/>
  <c r="AS32" i="5" s="1"/>
  <c r="AI32" i="5"/>
  <c r="AP32" i="5" s="1"/>
  <c r="AG32" i="5"/>
  <c r="AN32" i="5" s="1"/>
  <c r="U32" i="5"/>
  <c r="W32" i="5" s="1"/>
  <c r="S32" i="5"/>
  <c r="O32" i="5"/>
  <c r="L32" i="5"/>
  <c r="K32" i="5"/>
  <c r="N32" i="5" s="1"/>
  <c r="I32" i="5"/>
  <c r="P32" i="5" s="1"/>
  <c r="AQ31" i="5"/>
  <c r="AM31" i="5"/>
  <c r="AL31" i="5"/>
  <c r="AS31" i="5" s="1"/>
  <c r="AI31" i="5"/>
  <c r="AP31" i="5" s="1"/>
  <c r="AG31" i="5"/>
  <c r="V31" i="5"/>
  <c r="AC31" i="5" s="1"/>
  <c r="AD31" i="5" s="1"/>
  <c r="U31" i="5"/>
  <c r="AB31" i="5" s="1"/>
  <c r="S31" i="5"/>
  <c r="O31" i="5"/>
  <c r="L31" i="5"/>
  <c r="K31" i="5"/>
  <c r="N31" i="5" s="1"/>
  <c r="I31" i="5"/>
  <c r="P31" i="5" s="1"/>
  <c r="E31" i="5"/>
  <c r="AQ30" i="5"/>
  <c r="AM30" i="5"/>
  <c r="AL30" i="5"/>
  <c r="AI30" i="5"/>
  <c r="AP30" i="5" s="1"/>
  <c r="AG30" i="5"/>
  <c r="V30" i="5"/>
  <c r="AC30" i="5" s="1"/>
  <c r="S30" i="5"/>
  <c r="O30" i="5"/>
  <c r="L30" i="5"/>
  <c r="K30" i="5"/>
  <c r="N30" i="5" s="1"/>
  <c r="I30" i="5"/>
  <c r="P30" i="5" s="1"/>
  <c r="E30" i="5"/>
  <c r="AQ22" i="5"/>
  <c r="AM22" i="5"/>
  <c r="AL22" i="5"/>
  <c r="AS22" i="5" s="1"/>
  <c r="AK22" i="5"/>
  <c r="AN22" i="5"/>
  <c r="P22" i="5"/>
  <c r="O22" i="5"/>
  <c r="L22" i="5"/>
  <c r="K22" i="5"/>
  <c r="N22" i="5" s="1"/>
  <c r="AQ21" i="5"/>
  <c r="AM21" i="5"/>
  <c r="V21" i="5"/>
  <c r="AD21" i="5"/>
  <c r="O21" i="5"/>
  <c r="L21" i="5"/>
  <c r="K21" i="5"/>
  <c r="N21" i="5" s="1"/>
  <c r="I21" i="5"/>
  <c r="P21" i="5" s="1"/>
  <c r="E21" i="5"/>
  <c r="AQ20" i="5"/>
  <c r="AM20" i="5"/>
  <c r="O20" i="5"/>
  <c r="L20" i="5"/>
  <c r="K20" i="5"/>
  <c r="N20" i="5" s="1"/>
  <c r="I20" i="5"/>
  <c r="P20" i="5" s="1"/>
  <c r="AB20" i="5"/>
  <c r="AD20" i="5" s="1"/>
  <c r="AQ19" i="5"/>
  <c r="AM19" i="5"/>
  <c r="V19" i="5"/>
  <c r="U19" i="5"/>
  <c r="AB19" i="5" s="1"/>
  <c r="S19" i="5"/>
  <c r="O19" i="5"/>
  <c r="L19" i="5"/>
  <c r="K19" i="5"/>
  <c r="N19" i="5" s="1"/>
  <c r="I19" i="5"/>
  <c r="P19" i="5" s="1"/>
  <c r="E19" i="5"/>
  <c r="AQ18" i="5"/>
  <c r="AM18" i="5"/>
  <c r="AK18" i="5"/>
  <c r="AG18" i="5"/>
  <c r="W18" i="5"/>
  <c r="V18" i="5"/>
  <c r="V14" i="5" s="1"/>
  <c r="U18" i="5"/>
  <c r="O18" i="5"/>
  <c r="L18" i="5"/>
  <c r="K18" i="5"/>
  <c r="I18" i="5"/>
  <c r="G18" i="5"/>
  <c r="E18" i="5"/>
  <c r="AQ17" i="5"/>
  <c r="AM17" i="5"/>
  <c r="AL17" i="5"/>
  <c r="AS17" i="5" s="1"/>
  <c r="AI17" i="5"/>
  <c r="AI15" i="5" s="1"/>
  <c r="AG17" i="5"/>
  <c r="W17" i="5"/>
  <c r="S17" i="5"/>
  <c r="O17" i="5"/>
  <c r="L17" i="5"/>
  <c r="K17" i="5"/>
  <c r="N17" i="5" s="1"/>
  <c r="I17" i="5"/>
  <c r="P17" i="5" s="1"/>
  <c r="E17" i="5"/>
  <c r="AQ15" i="5"/>
  <c r="AQ14" i="5" s="1"/>
  <c r="AM15" i="5"/>
  <c r="AL15" i="5"/>
  <c r="AL14" i="5" s="1"/>
  <c r="AG15" i="5"/>
  <c r="U15" i="5"/>
  <c r="U14" i="5" s="1"/>
  <c r="P15" i="5"/>
  <c r="O15" i="5"/>
  <c r="L15" i="5"/>
  <c r="L14" i="5" s="1"/>
  <c r="K15" i="5"/>
  <c r="I15" i="5"/>
  <c r="E15" i="5"/>
  <c r="AJ14" i="5"/>
  <c r="AF14" i="5"/>
  <c r="AE14" i="5"/>
  <c r="K14" i="5"/>
  <c r="J14" i="5"/>
  <c r="H14" i="5"/>
  <c r="D14" i="5"/>
  <c r="C14" i="5"/>
  <c r="AQ13" i="5"/>
  <c r="AM13" i="5"/>
  <c r="V13" i="5"/>
  <c r="U13" i="5"/>
  <c r="AB13" i="5" s="1"/>
  <c r="O13" i="5"/>
  <c r="L13" i="5"/>
  <c r="K13" i="5"/>
  <c r="N13" i="5" s="1"/>
  <c r="I13" i="5"/>
  <c r="P13" i="5" s="1"/>
  <c r="E13" i="5"/>
  <c r="AQ12" i="5"/>
  <c r="AM12" i="5"/>
  <c r="U12" i="5"/>
  <c r="U11" i="5" s="1"/>
  <c r="S12" i="5"/>
  <c r="Q11" i="5"/>
  <c r="O12" i="5"/>
  <c r="O11" i="5" s="1"/>
  <c r="L12" i="5"/>
  <c r="K12" i="5"/>
  <c r="N12" i="5" s="1"/>
  <c r="I12" i="5"/>
  <c r="E12" i="5"/>
  <c r="AQ11" i="5"/>
  <c r="AJ11" i="5"/>
  <c r="AF11" i="5"/>
  <c r="V11" i="5"/>
  <c r="H11" i="5"/>
  <c r="G11" i="5"/>
  <c r="D11" i="5"/>
  <c r="C11" i="5"/>
  <c r="AQ10" i="5"/>
  <c r="AM10" i="5"/>
  <c r="U10" i="5"/>
  <c r="W10" i="5" s="1"/>
  <c r="S10" i="5"/>
  <c r="O10" i="5"/>
  <c r="N10" i="5"/>
  <c r="L10" i="5"/>
  <c r="K10" i="5"/>
  <c r="I10" i="5"/>
  <c r="P10" i="5" s="1"/>
  <c r="E10" i="5"/>
  <c r="AQ9" i="5"/>
  <c r="AM9" i="5"/>
  <c r="W9" i="5"/>
  <c r="U9" i="5"/>
  <c r="AB9" i="5" s="1"/>
  <c r="S9" i="5"/>
  <c r="O9" i="5"/>
  <c r="L9" i="5"/>
  <c r="K9" i="5"/>
  <c r="N9" i="5" s="1"/>
  <c r="I9" i="5"/>
  <c r="P9" i="5" s="1"/>
  <c r="E9" i="5"/>
  <c r="AQ8" i="5"/>
  <c r="AM8" i="5"/>
  <c r="V8" i="5"/>
  <c r="V6" i="5" s="1"/>
  <c r="U8" i="5"/>
  <c r="W8" i="5" s="1"/>
  <c r="O8" i="5"/>
  <c r="L8" i="5"/>
  <c r="K8" i="5"/>
  <c r="I8" i="5"/>
  <c r="P8" i="5" s="1"/>
  <c r="E8" i="5"/>
  <c r="AQ7" i="5"/>
  <c r="AM7" i="5"/>
  <c r="U7" i="5"/>
  <c r="U6" i="5" s="1"/>
  <c r="O7" i="5"/>
  <c r="L7" i="5"/>
  <c r="K7" i="5"/>
  <c r="I7" i="5"/>
  <c r="P7" i="5" s="1"/>
  <c r="E7" i="5"/>
  <c r="AQ6" i="5"/>
  <c r="AJ6" i="5"/>
  <c r="AJ33" i="5" s="1"/>
  <c r="AF6" i="5"/>
  <c r="H6" i="5"/>
  <c r="G6" i="5"/>
  <c r="D6" i="5"/>
  <c r="C6" i="5"/>
  <c r="AL29" i="5" l="1"/>
  <c r="AS29" i="5" s="1"/>
  <c r="AI29" i="5"/>
  <c r="AG29" i="5"/>
  <c r="AN29" i="5" s="1"/>
  <c r="AE21" i="5"/>
  <c r="Z20" i="5"/>
  <c r="AE20" i="5"/>
  <c r="AN15" i="5"/>
  <c r="AP22" i="5"/>
  <c r="AT22" i="5" s="1"/>
  <c r="AP15" i="5"/>
  <c r="AP14" i="5" s="1"/>
  <c r="AK15" i="5"/>
  <c r="AK14" i="5" s="1"/>
  <c r="AI14" i="5"/>
  <c r="Z8" i="5"/>
  <c r="W7" i="5"/>
  <c r="W6" i="5" s="1"/>
  <c r="M18" i="5"/>
  <c r="AK32" i="5"/>
  <c r="AC8" i="5"/>
  <c r="AD8" i="5" s="1"/>
  <c r="X18" i="5"/>
  <c r="Z30" i="5"/>
  <c r="AB32" i="5"/>
  <c r="AD32" i="5" s="1"/>
  <c r="M13" i="5"/>
  <c r="W15" i="5"/>
  <c r="W14" i="5" s="1"/>
  <c r="AK17" i="5"/>
  <c r="X37" i="5"/>
  <c r="Z37" i="5" s="1"/>
  <c r="Z9" i="5"/>
  <c r="Y18" i="5"/>
  <c r="Z18" i="5" s="1"/>
  <c r="W31" i="5"/>
  <c r="L34" i="5"/>
  <c r="AB12" i="5"/>
  <c r="AD12" i="5" s="1"/>
  <c r="AB15" i="5"/>
  <c r="AD15" i="5" s="1"/>
  <c r="AB18" i="5"/>
  <c r="AD30" i="5"/>
  <c r="X7" i="5"/>
  <c r="W12" i="5"/>
  <c r="W19" i="5"/>
  <c r="W30" i="5"/>
  <c r="AG34" i="5"/>
  <c r="AB7" i="5"/>
  <c r="AD7" i="5" s="1"/>
  <c r="AC18" i="5"/>
  <c r="I11" i="5"/>
  <c r="W21" i="5"/>
  <c r="AN30" i="5"/>
  <c r="Q34" i="5"/>
  <c r="S34" i="5" s="1"/>
  <c r="X35" i="5"/>
  <c r="Z35" i="5" s="1"/>
  <c r="X21" i="5"/>
  <c r="Z21" i="5" s="1"/>
  <c r="Q6" i="5"/>
  <c r="AS14" i="5"/>
  <c r="AN37" i="5"/>
  <c r="Y13" i="5"/>
  <c r="W13" i="5"/>
  <c r="AC14" i="5"/>
  <c r="M22" i="5"/>
  <c r="R6" i="5"/>
  <c r="AB10" i="5"/>
  <c r="AD10" i="5" s="1"/>
  <c r="AT32" i="5"/>
  <c r="Z32" i="5"/>
  <c r="AN18" i="5"/>
  <c r="Z12" i="5"/>
  <c r="N18" i="5"/>
  <c r="AK30" i="5"/>
  <c r="AK31" i="5"/>
  <c r="AG14" i="5"/>
  <c r="Z13" i="5"/>
  <c r="AE13" i="5"/>
  <c r="E11" i="5"/>
  <c r="J15" i="5"/>
  <c r="AS15" i="5" s="1"/>
  <c r="AT15" i="5" s="1"/>
  <c r="U33" i="5"/>
  <c r="AD19" i="5"/>
  <c r="Z33" i="5"/>
  <c r="AI34" i="5"/>
  <c r="AL34" i="5"/>
  <c r="AS34" i="5" s="1"/>
  <c r="AT34" i="5" s="1"/>
  <c r="AK34" i="5"/>
  <c r="O6" i="5"/>
  <c r="M35" i="5"/>
  <c r="AD36" i="5"/>
  <c r="V33" i="5"/>
  <c r="AM11" i="5"/>
  <c r="AM14" i="5"/>
  <c r="M30" i="5"/>
  <c r="M31" i="5"/>
  <c r="N35" i="5"/>
  <c r="AD35" i="5" s="1"/>
  <c r="M37" i="5"/>
  <c r="M10" i="5"/>
  <c r="Z19" i="5"/>
  <c r="H33" i="5"/>
  <c r="AM34" i="5"/>
  <c r="M8" i="5"/>
  <c r="P6" i="5"/>
  <c r="N8" i="5"/>
  <c r="M15" i="5"/>
  <c r="M14" i="5" s="1"/>
  <c r="M17" i="5"/>
  <c r="K6" i="5"/>
  <c r="AC11" i="5"/>
  <c r="M7" i="5"/>
  <c r="M9" i="5"/>
  <c r="E14" i="5"/>
  <c r="M32" i="5"/>
  <c r="AN36" i="5"/>
  <c r="AU36" i="5" s="1"/>
  <c r="AN17" i="5"/>
  <c r="AD9" i="5"/>
  <c r="AQ33" i="5"/>
  <c r="AM6" i="5"/>
  <c r="M20" i="5"/>
  <c r="AN31" i="5"/>
  <c r="Z10" i="5"/>
  <c r="AN35" i="5"/>
  <c r="AD13" i="5"/>
  <c r="Y14" i="5"/>
  <c r="S18" i="5"/>
  <c r="S14" i="5"/>
  <c r="S11" i="5"/>
  <c r="R11" i="5"/>
  <c r="Y11" i="5"/>
  <c r="S8" i="5"/>
  <c r="S6" i="5" s="1"/>
  <c r="Y6" i="5"/>
  <c r="AR15" i="5"/>
  <c r="AT31" i="5"/>
  <c r="AR31" i="5"/>
  <c r="W34" i="5"/>
  <c r="Z7" i="5"/>
  <c r="AT30" i="5"/>
  <c r="AR30" i="5"/>
  <c r="AU30" i="5" s="1"/>
  <c r="AD37" i="5"/>
  <c r="AR18" i="5"/>
  <c r="AL9" i="5"/>
  <c r="AS9" i="5" s="1"/>
  <c r="AI9" i="5"/>
  <c r="AG9" i="5"/>
  <c r="AN9" i="5" s="1"/>
  <c r="N11" i="5"/>
  <c r="L6" i="5"/>
  <c r="X6" i="5"/>
  <c r="K11" i="5"/>
  <c r="P12" i="5"/>
  <c r="P11" i="5" s="1"/>
  <c r="G14" i="5"/>
  <c r="G33" i="5" s="1"/>
  <c r="O14" i="5"/>
  <c r="AG19" i="5"/>
  <c r="AN19" i="5" s="1"/>
  <c r="AT35" i="5"/>
  <c r="L11" i="5"/>
  <c r="AE7" i="5"/>
  <c r="AE8" i="5"/>
  <c r="I14" i="5"/>
  <c r="E6" i="5"/>
  <c r="P18" i="5"/>
  <c r="P14" i="5" s="1"/>
  <c r="N7" i="5"/>
  <c r="M12" i="5"/>
  <c r="M11" i="5" s="1"/>
  <c r="AP17" i="5"/>
  <c r="AR32" i="5"/>
  <c r="AU32" i="5" s="1"/>
  <c r="E34" i="5"/>
  <c r="I6" i="5"/>
  <c r="M19" i="5"/>
  <c r="M21" i="5"/>
  <c r="M36" i="5"/>
  <c r="M34" i="5" s="1"/>
  <c r="AR22" i="5" l="1"/>
  <c r="AN14" i="5"/>
  <c r="AG21" i="5"/>
  <c r="AN21" i="5" s="1"/>
  <c r="AL21" i="5"/>
  <c r="AS21" i="5" s="1"/>
  <c r="AP29" i="5"/>
  <c r="AK29" i="5"/>
  <c r="AI21" i="5"/>
  <c r="AT14" i="5"/>
  <c r="AU31" i="5"/>
  <c r="AD18" i="5"/>
  <c r="AC6" i="5"/>
  <c r="AC33" i="5" s="1"/>
  <c r="W11" i="5"/>
  <c r="W33" i="5" s="1"/>
  <c r="W39" i="5" s="1"/>
  <c r="M6" i="5"/>
  <c r="AE11" i="5"/>
  <c r="AL12" i="5"/>
  <c r="AI12" i="5"/>
  <c r="AG13" i="5"/>
  <c r="AN13" i="5" s="1"/>
  <c r="AI13" i="5"/>
  <c r="AL13" i="5"/>
  <c r="AS13" i="5" s="1"/>
  <c r="N15" i="5"/>
  <c r="N14" i="5" s="1"/>
  <c r="N34" i="5"/>
  <c r="AS18" i="5"/>
  <c r="AT18" i="5" s="1"/>
  <c r="AN34" i="5"/>
  <c r="AE19" i="5"/>
  <c r="AL19" i="5" s="1"/>
  <c r="AS19" i="5" s="1"/>
  <c r="AL20" i="5"/>
  <c r="AS20" i="5" s="1"/>
  <c r="AI20" i="5"/>
  <c r="AG20" i="5"/>
  <c r="AN20" i="5" s="1"/>
  <c r="I33" i="5"/>
  <c r="I39" i="5" s="1"/>
  <c r="Z14" i="5"/>
  <c r="N6" i="5"/>
  <c r="AL7" i="5"/>
  <c r="AG7" i="5"/>
  <c r="AI7" i="5"/>
  <c r="AR17" i="5"/>
  <c r="AU17" i="5" s="1"/>
  <c r="AT17" i="5"/>
  <c r="X34" i="5"/>
  <c r="Z34" i="5" s="1"/>
  <c r="Z36" i="5"/>
  <c r="AD14" i="5"/>
  <c r="AB14" i="5"/>
  <c r="X14" i="5"/>
  <c r="Z11" i="5"/>
  <c r="X11" i="5"/>
  <c r="AE10" i="5"/>
  <c r="AE6" i="5" s="1"/>
  <c r="AP9" i="5"/>
  <c r="AK9" i="5"/>
  <c r="Z6" i="5"/>
  <c r="AU15" i="5"/>
  <c r="AR14" i="5"/>
  <c r="AU14" i="5" s="1"/>
  <c r="AL8" i="5"/>
  <c r="AS8" i="5" s="1"/>
  <c r="AG8" i="5"/>
  <c r="AN8" i="5" s="1"/>
  <c r="AI8" i="5"/>
  <c r="AB11" i="5"/>
  <c r="AD11" i="5"/>
  <c r="AR29" i="5" l="1"/>
  <c r="AT29" i="5"/>
  <c r="AK21" i="5"/>
  <c r="AP21" i="5"/>
  <c r="AP13" i="5"/>
  <c r="AK13" i="5"/>
  <c r="AG11" i="5"/>
  <c r="AN12" i="5"/>
  <c r="AN11" i="5" s="1"/>
  <c r="AK12" i="5"/>
  <c r="AK11" i="5" s="1"/>
  <c r="AI11" i="5"/>
  <c r="AP12" i="5"/>
  <c r="AS12" i="5"/>
  <c r="AL11" i="5"/>
  <c r="AS11" i="5" s="1"/>
  <c r="AK20" i="5"/>
  <c r="AI19" i="5"/>
  <c r="AP20" i="5"/>
  <c r="AT9" i="5"/>
  <c r="AR9" i="5"/>
  <c r="AK7" i="5"/>
  <c r="AP7" i="5"/>
  <c r="AK8" i="5"/>
  <c r="AP8" i="5"/>
  <c r="AG10" i="5"/>
  <c r="AN10" i="5" s="1"/>
  <c r="AL10" i="5"/>
  <c r="AS10" i="5" s="1"/>
  <c r="AI10" i="5"/>
  <c r="AI6" i="5" s="1"/>
  <c r="AN7" i="5"/>
  <c r="AS7" i="5"/>
  <c r="AB6" i="5"/>
  <c r="AB33" i="5" s="1"/>
  <c r="AD6" i="5"/>
  <c r="AD33" i="5" s="1"/>
  <c r="AI33" i="5" l="1"/>
  <c r="AK33" i="5" s="1"/>
  <c r="AK39" i="5" s="1"/>
  <c r="AR21" i="5"/>
  <c r="AU21" i="5" s="1"/>
  <c r="AT21" i="5"/>
  <c r="AR12" i="5"/>
  <c r="AT12" i="5"/>
  <c r="AP11" i="5"/>
  <c r="AT11" i="5" s="1"/>
  <c r="AT13" i="5"/>
  <c r="AR13" i="5"/>
  <c r="AR20" i="5"/>
  <c r="AT20" i="5"/>
  <c r="AP19" i="5"/>
  <c r="AK19" i="5"/>
  <c r="AL6" i="5"/>
  <c r="AS6" i="5" s="1"/>
  <c r="AT8" i="5"/>
  <c r="AR8" i="5"/>
  <c r="AN6" i="5"/>
  <c r="AT7" i="5"/>
  <c r="AR7" i="5"/>
  <c r="AG6" i="5"/>
  <c r="AP10" i="5"/>
  <c r="AP6" i="5" s="1"/>
  <c r="AK10" i="5"/>
  <c r="AK6" i="5" s="1"/>
  <c r="AR11" i="5" l="1"/>
  <c r="AU11" i="5" s="1"/>
  <c r="AR19" i="5"/>
  <c r="AU19" i="5" s="1"/>
  <c r="AT19" i="5"/>
  <c r="AP33" i="5"/>
  <c r="AT6" i="5"/>
  <c r="AR10" i="5"/>
  <c r="AR6" i="5" s="1"/>
  <c r="AU6" i="5" s="1"/>
  <c r="AT10" i="5"/>
  <c r="AT33" i="5" l="1"/>
  <c r="AR33" i="5"/>
  <c r="AR39" i="5" s="1"/>
  <c r="V9" i="1" l="1"/>
  <c r="V8" i="1"/>
  <c r="V7" i="1"/>
  <c r="V6" i="1"/>
  <c r="V12" i="1"/>
  <c r="V11" i="1"/>
  <c r="V15" i="1"/>
  <c r="V14" i="1"/>
  <c r="V13" i="1" s="1"/>
  <c r="V25" i="1"/>
  <c r="V22" i="1" s="1"/>
  <c r="V24" i="1"/>
  <c r="V23" i="1"/>
  <c r="V21" i="1"/>
  <c r="V20" i="1"/>
  <c r="V19" i="1"/>
  <c r="V18" i="1"/>
  <c r="V17" i="1"/>
  <c r="U26" i="1"/>
  <c r="U27" i="1" s="1"/>
  <c r="W27" i="1"/>
  <c r="S27" i="1"/>
  <c r="P27" i="1"/>
  <c r="G27" i="1"/>
  <c r="D27" i="1"/>
  <c r="W21" i="1"/>
  <c r="U21" i="1"/>
  <c r="W22" i="1"/>
  <c r="U22" i="1"/>
  <c r="T22" i="1"/>
  <c r="S22" i="1"/>
  <c r="R22" i="1"/>
  <c r="Q22" i="1"/>
  <c r="M22" i="1"/>
  <c r="L22" i="1"/>
  <c r="K22" i="1"/>
  <c r="I22" i="1"/>
  <c r="C22" i="1"/>
  <c r="D22" i="1"/>
  <c r="B22" i="1"/>
  <c r="W13" i="1"/>
  <c r="U13" i="1"/>
  <c r="T13" i="1"/>
  <c r="W10" i="1"/>
  <c r="U10" i="1"/>
  <c r="T10" i="1"/>
  <c r="W5" i="1"/>
  <c r="U5" i="1"/>
  <c r="T5" i="1"/>
  <c r="K6" i="1"/>
  <c r="O22" i="1"/>
  <c r="N22" i="1"/>
  <c r="P25" i="1"/>
  <c r="P24" i="1"/>
  <c r="P23" i="1"/>
  <c r="N25" i="1"/>
  <c r="N24" i="1"/>
  <c r="N23" i="1"/>
  <c r="J27" i="1"/>
  <c r="J26" i="1"/>
  <c r="J25" i="1"/>
  <c r="J24" i="1"/>
  <c r="J23" i="1"/>
  <c r="J22" i="1"/>
  <c r="H19" i="1"/>
  <c r="H15" i="1"/>
  <c r="H16" i="1"/>
  <c r="H6" i="1"/>
  <c r="H25" i="1"/>
  <c r="H24" i="1"/>
  <c r="H23" i="1"/>
  <c r="G25" i="1"/>
  <c r="G24" i="1"/>
  <c r="G23" i="1"/>
  <c r="G22" i="1"/>
  <c r="V10" i="1" l="1"/>
  <c r="V5" i="1"/>
  <c r="P22" i="1"/>
  <c r="H22" i="1"/>
  <c r="D26" i="1"/>
  <c r="D25" i="1"/>
  <c r="D24" i="1"/>
  <c r="D23" i="1"/>
  <c r="N20" i="1" l="1"/>
  <c r="O19" i="1"/>
  <c r="N19" i="1"/>
  <c r="O18" i="1"/>
  <c r="O17" i="1"/>
  <c r="O15" i="1"/>
  <c r="N17" i="1"/>
  <c r="N15" i="1"/>
  <c r="N14" i="1"/>
  <c r="N13" i="1"/>
  <c r="O16" i="1"/>
  <c r="N16" i="1"/>
  <c r="O12" i="1"/>
  <c r="N12" i="1"/>
  <c r="N11" i="1"/>
  <c r="N10" i="1"/>
  <c r="O7" i="1"/>
  <c r="N6" i="1"/>
  <c r="N9" i="1"/>
  <c r="N8" i="1"/>
  <c r="N7" i="1"/>
  <c r="N5" i="1"/>
  <c r="H20" i="1"/>
  <c r="I19" i="1"/>
  <c r="K18" i="1"/>
  <c r="I18" i="1"/>
  <c r="I17" i="1"/>
  <c r="H17" i="1"/>
  <c r="H13" i="1"/>
  <c r="H14" i="1"/>
  <c r="I15" i="1"/>
  <c r="I16" i="1"/>
  <c r="H10" i="1"/>
  <c r="H12" i="1"/>
  <c r="H11" i="1"/>
  <c r="I12" i="1"/>
  <c r="H9" i="1"/>
  <c r="H8" i="1"/>
  <c r="H7" i="1"/>
  <c r="I7" i="1"/>
  <c r="H5" i="1"/>
  <c r="I13" i="1" l="1"/>
  <c r="P16" i="1" l="1"/>
  <c r="G16" i="1"/>
  <c r="R20" i="1"/>
  <c r="Q20" i="1"/>
  <c r="R18" i="1"/>
  <c r="Q18" i="1"/>
  <c r="Q17" i="1"/>
  <c r="R14" i="1"/>
  <c r="R11" i="1"/>
  <c r="R9" i="1"/>
  <c r="R8" i="1"/>
  <c r="R6" i="1"/>
  <c r="R19" i="1"/>
  <c r="R17" i="1"/>
  <c r="P18" i="1"/>
  <c r="R16" i="1"/>
  <c r="O13" i="1"/>
  <c r="R12" i="1"/>
  <c r="R7" i="1"/>
  <c r="L6" i="1"/>
  <c r="L8" i="1"/>
  <c r="L9" i="1"/>
  <c r="K19" i="1"/>
  <c r="L20" i="1"/>
  <c r="L14" i="1"/>
  <c r="L11" i="1"/>
  <c r="P20" i="1"/>
  <c r="Q19" i="1"/>
  <c r="Q14" i="1"/>
  <c r="Q12" i="1"/>
  <c r="P11" i="1"/>
  <c r="Q9" i="1"/>
  <c r="Q8" i="1"/>
  <c r="P7" i="1"/>
  <c r="P6" i="1"/>
  <c r="P8" i="1"/>
  <c r="G18" i="1"/>
  <c r="G19" i="1"/>
  <c r="G20" i="1"/>
  <c r="G17" i="1"/>
  <c r="P14" i="1"/>
  <c r="G14" i="1"/>
  <c r="F13" i="1"/>
  <c r="E15" i="1"/>
  <c r="G15" i="1" s="1"/>
  <c r="O10" i="1"/>
  <c r="F10" i="1"/>
  <c r="E10" i="1"/>
  <c r="Q10" i="1" s="1"/>
  <c r="G12" i="1"/>
  <c r="G11" i="1"/>
  <c r="F5" i="1"/>
  <c r="F21" i="1" s="1"/>
  <c r="E5" i="1"/>
  <c r="G7" i="1"/>
  <c r="G8" i="1"/>
  <c r="G9" i="1"/>
  <c r="G6" i="1"/>
  <c r="S14" i="1" l="1"/>
  <c r="S18" i="1"/>
  <c r="S20" i="1"/>
  <c r="S8" i="1"/>
  <c r="S16" i="1"/>
  <c r="N21" i="1"/>
  <c r="Q16" i="1"/>
  <c r="Q5" i="1"/>
  <c r="R13" i="1"/>
  <c r="P9" i="1"/>
  <c r="S9" i="1" s="1"/>
  <c r="Q15" i="1"/>
  <c r="R10" i="1"/>
  <c r="R15" i="1"/>
  <c r="P15" i="1"/>
  <c r="S15" i="1" s="1"/>
  <c r="S7" i="1"/>
  <c r="G10" i="1"/>
  <c r="O5" i="1"/>
  <c r="P5" i="1" s="1"/>
  <c r="Q7" i="1"/>
  <c r="Q11" i="1"/>
  <c r="Q6" i="1"/>
  <c r="S11" i="1"/>
  <c r="G5" i="1"/>
  <c r="S6" i="1"/>
  <c r="E13" i="1"/>
  <c r="E21" i="1" s="1"/>
  <c r="P12" i="1"/>
  <c r="S12" i="1" s="1"/>
  <c r="P17" i="1"/>
  <c r="S17" i="1" s="1"/>
  <c r="P19" i="1"/>
  <c r="S19" i="1" s="1"/>
  <c r="P10" i="1"/>
  <c r="C13" i="1"/>
  <c r="C10" i="1"/>
  <c r="R5" i="1" l="1"/>
  <c r="R21" i="1" s="1"/>
  <c r="O21" i="1"/>
  <c r="P13" i="1"/>
  <c r="P21" i="1" s="1"/>
  <c r="S5" i="1"/>
  <c r="G13" i="1"/>
  <c r="G21" i="1" s="1"/>
  <c r="Q13" i="1"/>
  <c r="Q21" i="1" s="1"/>
  <c r="S10" i="1"/>
  <c r="L16" i="1"/>
  <c r="K16" i="1"/>
  <c r="K13" i="1"/>
  <c r="K15" i="1"/>
  <c r="K14" i="1"/>
  <c r="K20" i="1"/>
  <c r="L19" i="1"/>
  <c r="L18" i="1"/>
  <c r="L17" i="1"/>
  <c r="K17" i="1"/>
  <c r="K10" i="1"/>
  <c r="K12" i="1"/>
  <c r="K11" i="1"/>
  <c r="D19" i="1"/>
  <c r="D18" i="1"/>
  <c r="D17" i="1"/>
  <c r="D16" i="1"/>
  <c r="D14" i="1"/>
  <c r="D15" i="1"/>
  <c r="D13" i="1"/>
  <c r="D11" i="1"/>
  <c r="D12" i="1"/>
  <c r="D10" i="1"/>
  <c r="K9" i="1"/>
  <c r="K5" i="1"/>
  <c r="S13" i="1" l="1"/>
  <c r="S21" i="1" s="1"/>
  <c r="L7" i="1"/>
  <c r="I5" i="1"/>
  <c r="L5" i="1" s="1"/>
  <c r="L12" i="1"/>
  <c r="I10" i="1"/>
  <c r="L10" i="1" s="1"/>
  <c r="L15" i="1"/>
  <c r="L13" i="1"/>
  <c r="J20" i="1"/>
  <c r="M20" i="1" s="1"/>
  <c r="J15" i="1"/>
  <c r="M15" i="1" s="1"/>
  <c r="J12" i="1"/>
  <c r="M12" i="1" s="1"/>
  <c r="J18" i="1"/>
  <c r="M18" i="1" s="1"/>
  <c r="J6" i="1"/>
  <c r="J11" i="1"/>
  <c r="J14" i="1"/>
  <c r="J7" i="1"/>
  <c r="K7" i="1"/>
  <c r="J17" i="1"/>
  <c r="M17" i="1" s="1"/>
  <c r="J19" i="1"/>
  <c r="M19" i="1" s="1"/>
  <c r="J16" i="1"/>
  <c r="M16" i="1" s="1"/>
  <c r="J9" i="1"/>
  <c r="J8" i="1"/>
  <c r="K8" i="1"/>
  <c r="J13" i="1" l="1"/>
  <c r="M13" i="1" s="1"/>
  <c r="M14" i="1"/>
  <c r="J10" i="1"/>
  <c r="M10" i="1" s="1"/>
  <c r="J5" i="1"/>
  <c r="M11" i="1"/>
  <c r="D6" i="1" l="1"/>
  <c r="M6" i="1" s="1"/>
  <c r="D7" i="1"/>
  <c r="M7" i="1" s="1"/>
  <c r="D8" i="1"/>
  <c r="M8" i="1" s="1"/>
  <c r="D9" i="1"/>
  <c r="M9" i="1" s="1"/>
  <c r="D5" i="1"/>
  <c r="M5" i="1" s="1"/>
</calcChain>
</file>

<file path=xl/sharedStrings.xml><?xml version="1.0" encoding="utf-8"?>
<sst xmlns="http://schemas.openxmlformats.org/spreadsheetml/2006/main" count="872" uniqueCount="68">
  <si>
    <t>наименование диагностических 
исследований</t>
  </si>
  <si>
    <t>МТР</t>
  </si>
  <si>
    <t>всего</t>
  </si>
  <si>
    <t>Компьютерная томография органов и систем, в том числе:</t>
  </si>
  <si>
    <t>Компьютерная томография органов и
систем без внутривенного контрастирования</t>
  </si>
  <si>
    <t>Компьютерная томография органов и систем
 с внутривенным контрастированием</t>
  </si>
  <si>
    <t>Компьютерная томография грудной полости с внутривенным болюсным контрастированием, 
мультипланарной и трехмерной реконструкцией</t>
  </si>
  <si>
    <t>Компьютерная томография брюшной полости с внутривенным болюсным контрастированием, 
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</si>
  <si>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</si>
  <si>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</si>
  <si>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Магнитно-резонансная томография,
всего в том числе:</t>
  </si>
  <si>
    <t>Колоноскопия</t>
  </si>
  <si>
    <t>Эндоскопические диагностические исследования, за исключением колоноскопии</t>
  </si>
  <si>
    <t>Ультазвуковое исследование сердечно-сосудистой системы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</si>
  <si>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</si>
  <si>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</si>
  <si>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
(СОVID-19), респираторной вирусной инфекции, включая грипп</t>
  </si>
  <si>
    <t>Тестирование состояния постоянного имплантируемого антиаритмического устройства (с регистрацией электрокардиограммы)</t>
  </si>
  <si>
    <t>Эндоскопические диагностические исследования , всего
в том числе:</t>
  </si>
  <si>
    <t>расходы доведенные до года, всего</t>
  </si>
  <si>
    <t>расходы  план - факт доведенный до 4 мес</t>
  </si>
  <si>
    <t>факт 4 мес доведенный
 до года</t>
  </si>
  <si>
    <t>Заместительная почечная терапия методами гемодиализа, перитонеального диализа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</si>
  <si>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</si>
  <si>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</si>
  <si>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</si>
  <si>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Распределенные  обьемы </t>
  </si>
  <si>
    <t>Распределенные  расходы</t>
  </si>
  <si>
    <t>МО</t>
  </si>
  <si>
    <t>Отклонения объемов
 (план-факт4 мес доведенный до года)</t>
  </si>
  <si>
    <t>ВСЕГО</t>
  </si>
  <si>
    <t>Итого по диагностическим услугам</t>
  </si>
  <si>
    <t>Изменения в ТПОМС</t>
  </si>
  <si>
    <t>Объемы</t>
  </si>
  <si>
    <t>Расходы</t>
  </si>
  <si>
    <t>Расходы на 2024 год
 с изменениями 
(Проект ТПОМС)</t>
  </si>
  <si>
    <t>Расходы на обеспечение выполнения ТФОМС своих функций</t>
  </si>
  <si>
    <t>Тестирование на выявление новой коронавирусной инфекции (СОVID-19), респираторной вирусной инфекции, включая грипп</t>
  </si>
  <si>
    <t>Распределенные на 2024 год</t>
  </si>
  <si>
    <t>Распределенные 
 на 4 месяца 2024г</t>
  </si>
  <si>
    <t>Отклонения  (план-факт )</t>
  </si>
  <si>
    <t xml:space="preserve">
Проект ТПОМС на 2024 год  с изменениями </t>
  </si>
  <si>
    <t>№ пп</t>
  </si>
  <si>
    <t>Эхокардиография</t>
  </si>
  <si>
    <t>Колоноскопия с введением лекарст препаратов</t>
  </si>
  <si>
    <t xml:space="preserve">Тарифы </t>
  </si>
  <si>
    <t>НОВЫЕ тарифы</t>
  </si>
  <si>
    <t>нов V*тар</t>
  </si>
  <si>
    <t>откл</t>
  </si>
  <si>
    <t>Гемодиализ интермиттирующий высокопоточный/13</t>
  </si>
  <si>
    <t>Перитонеальный диализ/30,4</t>
  </si>
  <si>
    <t>Перитонеальный диализ с использованием автоматизированных технологий/30,4</t>
  </si>
  <si>
    <t>Эндоскопические диагностические исследования , всего, в том числе:</t>
  </si>
  <si>
    <t>услуги зпт</t>
  </si>
  <si>
    <t>Колоноскопия (без анестезии)</t>
  </si>
  <si>
    <t>A08.30.046.003</t>
  </si>
  <si>
    <t>A08.30.046.004</t>
  </si>
  <si>
    <t>A08.30.046.005</t>
  </si>
  <si>
    <t>A08.20.003.002</t>
  </si>
  <si>
    <t>A08.20.005.002</t>
  </si>
  <si>
    <t>A08.20.009.002</t>
  </si>
  <si>
    <t>A08.30.013.001</t>
  </si>
  <si>
    <t>A08.30.038</t>
  </si>
  <si>
    <t>иные (итого - эхокардиография,)</t>
  </si>
  <si>
    <t>В1</t>
  </si>
  <si>
    <t>В2.1</t>
  </si>
  <si>
    <t>В2</t>
  </si>
  <si>
    <t>В2.2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</si>
</sst>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.000000\ _₽_-;\-* #,##0.0000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</cellStyleXfs>
  <cellXfs count="127">
    <xf numFmtId="0" fontId="0" fillId="0" borderId="0" xfId="0"/>
    <xf numFmtId="43" fontId="3" fillId="2" borderId="1" xfId="1" applyFont="1" applyFill="1" applyBorder="1" applyAlignment="1">
      <alignment vertical="center" wrapText="1"/>
    </xf>
    <xf numFmtId="43" fontId="3" fillId="2" borderId="2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vertical="center" wrapText="1"/>
    </xf>
    <xf numFmtId="43" fontId="3" fillId="0" borderId="2" xfId="1" applyFont="1" applyFill="1" applyBorder="1" applyAlignment="1">
      <alignment vertical="center" wrapText="1"/>
    </xf>
    <xf numFmtId="43" fontId="5" fillId="0" borderId="2" xfId="1" applyFont="1" applyFill="1" applyBorder="1" applyAlignment="1">
      <alignment vertical="center" wrapText="1"/>
    </xf>
    <xf numFmtId="43" fontId="6" fillId="0" borderId="1" xfId="1" applyFont="1" applyFill="1" applyBorder="1" applyAlignment="1">
      <alignment vertical="center" wrapText="1"/>
    </xf>
    <xf numFmtId="164" fontId="3" fillId="2" borderId="2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vertical="center" wrapText="1"/>
    </xf>
    <xf numFmtId="164" fontId="3" fillId="0" borderId="2" xfId="1" applyNumberFormat="1" applyFont="1" applyFill="1" applyBorder="1" applyAlignment="1">
      <alignment vertical="center" wrapText="1"/>
    </xf>
    <xf numFmtId="164" fontId="5" fillId="0" borderId="2" xfId="1" applyNumberFormat="1" applyFont="1" applyFill="1" applyBorder="1" applyAlignment="1">
      <alignment vertical="center" wrapText="1"/>
    </xf>
    <xf numFmtId="43" fontId="4" fillId="0" borderId="0" xfId="1" applyFont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3" fillId="0" borderId="1" xfId="1" applyFont="1" applyFill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vertical="center"/>
    </xf>
    <xf numFmtId="164" fontId="4" fillId="0" borderId="0" xfId="1" applyNumberFormat="1" applyFont="1" applyAlignment="1">
      <alignment vertical="center"/>
    </xf>
    <xf numFmtId="164" fontId="5" fillId="2" borderId="2" xfId="1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43" fontId="5" fillId="0" borderId="1" xfId="1" applyNumberFormat="1" applyFont="1" applyBorder="1" applyAlignment="1">
      <alignment vertical="center"/>
    </xf>
    <xf numFmtId="43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4" fillId="3" borderId="1" xfId="1" applyNumberFormat="1" applyFont="1" applyFill="1" applyBorder="1" applyAlignment="1">
      <alignment horizontal="center" vertical="center"/>
    </xf>
    <xf numFmtId="43" fontId="5" fillId="0" borderId="0" xfId="1" applyFont="1" applyAlignment="1">
      <alignment vertical="center"/>
    </xf>
    <xf numFmtId="164" fontId="3" fillId="3" borderId="1" xfId="1" applyNumberFormat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43" fontId="4" fillId="5" borderId="4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43" fontId="4" fillId="5" borderId="1" xfId="1" applyFont="1" applyFill="1" applyBorder="1" applyAlignment="1">
      <alignment horizontal="center" vertical="center"/>
    </xf>
    <xf numFmtId="43" fontId="4" fillId="5" borderId="1" xfId="1" applyNumberFormat="1" applyFont="1" applyFill="1" applyBorder="1" applyAlignment="1">
      <alignment vertical="center"/>
    </xf>
    <xf numFmtId="43" fontId="3" fillId="5" borderId="1" xfId="1" applyFont="1" applyFill="1" applyBorder="1" applyAlignment="1">
      <alignment vertical="center"/>
    </xf>
    <xf numFmtId="43" fontId="4" fillId="5" borderId="1" xfId="1" applyFont="1" applyFill="1" applyBorder="1" applyAlignment="1">
      <alignment vertical="center"/>
    </xf>
    <xf numFmtId="43" fontId="6" fillId="6" borderId="1" xfId="1" applyFont="1" applyFill="1" applyBorder="1" applyAlignment="1">
      <alignment vertical="center" wrapText="1"/>
    </xf>
    <xf numFmtId="164" fontId="6" fillId="6" borderId="2" xfId="1" applyNumberFormat="1" applyFont="1" applyFill="1" applyBorder="1" applyAlignment="1">
      <alignment vertical="center" wrapText="1"/>
    </xf>
    <xf numFmtId="43" fontId="6" fillId="6" borderId="2" xfId="1" applyFont="1" applyFill="1" applyBorder="1" applyAlignment="1">
      <alignment vertical="center" wrapText="1"/>
    </xf>
    <xf numFmtId="43" fontId="6" fillId="6" borderId="2" xfId="1" applyNumberFormat="1" applyFont="1" applyFill="1" applyBorder="1" applyAlignment="1">
      <alignment vertical="center" wrapText="1"/>
    </xf>
    <xf numFmtId="43" fontId="6" fillId="6" borderId="1" xfId="1" applyFont="1" applyFill="1" applyBorder="1" applyAlignment="1">
      <alignment vertical="center"/>
    </xf>
    <xf numFmtId="43" fontId="6" fillId="0" borderId="0" xfId="1" applyFont="1" applyAlignment="1">
      <alignment vertical="center"/>
    </xf>
    <xf numFmtId="164" fontId="6" fillId="6" borderId="1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/>
    </xf>
    <xf numFmtId="43" fontId="3" fillId="0" borderId="1" xfId="1" applyFont="1" applyFill="1" applyBorder="1" applyAlignment="1">
      <alignment horizontal="left" vertical="center" wrapText="1" indent="2"/>
    </xf>
    <xf numFmtId="43" fontId="3" fillId="5" borderId="1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4" fontId="5" fillId="3" borderId="1" xfId="1" applyNumberFormat="1" applyFont="1" applyFill="1" applyBorder="1" applyAlignment="1">
      <alignment vertical="center"/>
    </xf>
    <xf numFmtId="43" fontId="5" fillId="5" borderId="1" xfId="1" applyNumberFormat="1" applyFont="1" applyFill="1" applyBorder="1" applyAlignment="1">
      <alignment vertical="center"/>
    </xf>
    <xf numFmtId="43" fontId="5" fillId="5" borderId="1" xfId="1" applyFont="1" applyFill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43" fontId="5" fillId="4" borderId="1" xfId="1" applyFont="1" applyFill="1" applyBorder="1" applyAlignment="1">
      <alignment vertical="center"/>
    </xf>
    <xf numFmtId="164" fontId="3" fillId="7" borderId="1" xfId="1" applyNumberFormat="1" applyFont="1" applyFill="1" applyBorder="1" applyAlignment="1">
      <alignment horizontal="center" vertical="center" wrapText="1"/>
    </xf>
    <xf numFmtId="43" fontId="3" fillId="7" borderId="1" xfId="1" applyFont="1" applyFill="1" applyBorder="1" applyAlignment="1">
      <alignment vertical="center" wrapText="1"/>
    </xf>
    <xf numFmtId="43" fontId="3" fillId="7" borderId="2" xfId="1" applyFont="1" applyFill="1" applyBorder="1" applyAlignment="1">
      <alignment vertical="center" wrapText="1"/>
    </xf>
    <xf numFmtId="43" fontId="3" fillId="7" borderId="1" xfId="1" applyNumberFormat="1" applyFont="1" applyFill="1" applyBorder="1" applyAlignment="1">
      <alignment vertical="center"/>
    </xf>
    <xf numFmtId="164" fontId="3" fillId="7" borderId="1" xfId="1" applyNumberFormat="1" applyFont="1" applyFill="1" applyBorder="1" applyAlignment="1">
      <alignment vertical="center"/>
    </xf>
    <xf numFmtId="43" fontId="4" fillId="7" borderId="1" xfId="1" applyNumberFormat="1" applyFont="1" applyFill="1" applyBorder="1" applyAlignment="1">
      <alignment vertical="center"/>
    </xf>
    <xf numFmtId="164" fontId="5" fillId="7" borderId="1" xfId="1" applyNumberFormat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vertical="center"/>
    </xf>
    <xf numFmtId="43" fontId="3" fillId="7" borderId="1" xfId="1" applyFont="1" applyFill="1" applyBorder="1" applyAlignment="1">
      <alignment vertical="center"/>
    </xf>
    <xf numFmtId="43" fontId="4" fillId="7" borderId="1" xfId="1" applyFont="1" applyFill="1" applyBorder="1" applyAlignment="1">
      <alignment vertical="center"/>
    </xf>
    <xf numFmtId="164" fontId="3" fillId="7" borderId="2" xfId="1" applyNumberFormat="1" applyFont="1" applyFill="1" applyBorder="1" applyAlignment="1">
      <alignment vertical="center" wrapText="1"/>
    </xf>
    <xf numFmtId="164" fontId="4" fillId="7" borderId="1" xfId="1" applyNumberFormat="1" applyFont="1" applyFill="1" applyBorder="1" applyAlignment="1">
      <alignment horizontal="center" vertical="center"/>
    </xf>
    <xf numFmtId="43" fontId="3" fillId="4" borderId="1" xfId="1" applyFont="1" applyFill="1" applyBorder="1" applyAlignment="1">
      <alignment horizontal="center" vertical="center"/>
    </xf>
    <xf numFmtId="43" fontId="3" fillId="4" borderId="1" xfId="1" applyFont="1" applyFill="1" applyBorder="1" applyAlignment="1">
      <alignment horizontal="center" vertical="center" wrapText="1"/>
    </xf>
    <xf numFmtId="43" fontId="4" fillId="5" borderId="4" xfId="1" applyFont="1" applyFill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3" fillId="7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43" fontId="4" fillId="3" borderId="1" xfId="1" applyFont="1" applyFill="1" applyBorder="1" applyAlignment="1">
      <alignment vertical="center"/>
    </xf>
    <xf numFmtId="43" fontId="3" fillId="7" borderId="1" xfId="1" applyNumberFormat="1" applyFont="1" applyFill="1" applyBorder="1" applyAlignment="1">
      <alignment horizontal="center" vertical="center" wrapText="1"/>
    </xf>
    <xf numFmtId="43" fontId="5" fillId="4" borderId="1" xfId="1" applyFont="1" applyFill="1" applyBorder="1" applyAlignment="1">
      <alignment vertical="center" wrapText="1"/>
    </xf>
    <xf numFmtId="43" fontId="5" fillId="4" borderId="1" xfId="1" applyFont="1" applyFill="1" applyBorder="1" applyAlignment="1">
      <alignment horizontal="left" vertical="center" wrapText="1" indent="2"/>
    </xf>
    <xf numFmtId="43" fontId="8" fillId="4" borderId="1" xfId="1" applyFont="1" applyFill="1" applyBorder="1" applyAlignment="1">
      <alignment horizontal="left" vertical="center" wrapText="1" indent="2"/>
    </xf>
    <xf numFmtId="43" fontId="5" fillId="0" borderId="1" xfId="1" applyFont="1" applyBorder="1" applyAlignment="1">
      <alignment vertical="center"/>
    </xf>
    <xf numFmtId="43" fontId="6" fillId="0" borderId="1" xfId="1" applyFont="1" applyBorder="1" applyAlignment="1">
      <alignment vertical="center"/>
    </xf>
    <xf numFmtId="43" fontId="3" fillId="6" borderId="1" xfId="1" applyNumberFormat="1" applyFont="1" applyFill="1" applyBorder="1" applyAlignment="1">
      <alignment vertical="center"/>
    </xf>
    <xf numFmtId="43" fontId="4" fillId="0" borderId="1" xfId="1" applyNumberFormat="1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43" fontId="3" fillId="6" borderId="1" xfId="1" applyFont="1" applyFill="1" applyBorder="1" applyAlignment="1">
      <alignment vertical="center"/>
    </xf>
    <xf numFmtId="164" fontId="3" fillId="7" borderId="1" xfId="1" applyNumberFormat="1" applyFont="1" applyFill="1" applyBorder="1" applyAlignment="1">
      <alignment horizontal="center" vertical="center"/>
    </xf>
    <xf numFmtId="43" fontId="3" fillId="8" borderId="1" xfId="1" applyFont="1" applyFill="1" applyBorder="1" applyAlignment="1">
      <alignment vertical="center"/>
    </xf>
    <xf numFmtId="43" fontId="4" fillId="8" borderId="1" xfId="1" applyFont="1" applyFill="1" applyBorder="1" applyAlignment="1">
      <alignment vertical="center"/>
    </xf>
    <xf numFmtId="164" fontId="5" fillId="8" borderId="2" xfId="1" applyNumberFormat="1" applyFont="1" applyFill="1" applyBorder="1" applyAlignment="1">
      <alignment vertical="center" wrapText="1"/>
    </xf>
    <xf numFmtId="164" fontId="3" fillId="8" borderId="1" xfId="1" applyNumberFormat="1" applyFont="1" applyFill="1" applyBorder="1" applyAlignment="1">
      <alignment horizontal="center" vertical="center" wrapText="1"/>
    </xf>
    <xf numFmtId="43" fontId="4" fillId="6" borderId="4" xfId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66" fontId="4" fillId="0" borderId="0" xfId="1" applyNumberFormat="1" applyFont="1" applyAlignment="1">
      <alignment vertical="center"/>
    </xf>
    <xf numFmtId="43" fontId="4" fillId="6" borderId="2" xfId="1" applyFont="1" applyFill="1" applyBorder="1" applyAlignment="1">
      <alignment horizontal="center" vertical="center" wrapText="1"/>
    </xf>
    <xf numFmtId="43" fontId="4" fillId="6" borderId="3" xfId="1" applyFont="1" applyFill="1" applyBorder="1" applyAlignment="1">
      <alignment horizontal="center" vertical="center" wrapText="1"/>
    </xf>
    <xf numFmtId="43" fontId="4" fillId="6" borderId="4" xfId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center" vertical="center"/>
    </xf>
    <xf numFmtId="43" fontId="4" fillId="3" borderId="3" xfId="1" applyFont="1" applyFill="1" applyBorder="1" applyAlignment="1">
      <alignment horizontal="center" vertical="center"/>
    </xf>
    <xf numFmtId="43" fontId="4" fillId="3" borderId="4" xfId="1" applyFont="1" applyFill="1" applyBorder="1" applyAlignment="1">
      <alignment horizontal="center" vertical="center"/>
    </xf>
    <xf numFmtId="43" fontId="4" fillId="5" borderId="3" xfId="1" applyFont="1" applyFill="1" applyBorder="1" applyAlignment="1">
      <alignment horizontal="center" vertical="center"/>
    </xf>
    <xf numFmtId="43" fontId="4" fillId="5" borderId="4" xfId="1" applyFont="1" applyFill="1" applyBorder="1" applyAlignment="1">
      <alignment horizontal="center" vertical="center"/>
    </xf>
    <xf numFmtId="164" fontId="4" fillId="9" borderId="2" xfId="1" applyNumberFormat="1" applyFont="1" applyFill="1" applyBorder="1" applyAlignment="1">
      <alignment horizontal="center" vertical="center" wrapText="1"/>
    </xf>
    <xf numFmtId="164" fontId="4" fillId="9" borderId="3" xfId="1" applyNumberFormat="1" applyFont="1" applyFill="1" applyBorder="1" applyAlignment="1">
      <alignment horizontal="center" vertical="center" wrapText="1"/>
    </xf>
    <xf numFmtId="164" fontId="4" fillId="9" borderId="4" xfId="1" applyNumberFormat="1" applyFont="1" applyFill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/>
    </xf>
    <xf numFmtId="43" fontId="4" fillId="0" borderId="4" xfId="1" applyFont="1" applyBorder="1" applyAlignment="1">
      <alignment horizontal="center" vertical="center"/>
    </xf>
    <xf numFmtId="43" fontId="4" fillId="0" borderId="2" xfId="1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164" fontId="4" fillId="5" borderId="2" xfId="1" applyNumberFormat="1" applyFont="1" applyFill="1" applyBorder="1" applyAlignment="1">
      <alignment horizontal="center" vertical="center" wrapText="1"/>
    </xf>
    <xf numFmtId="164" fontId="4" fillId="5" borderId="3" xfId="1" applyNumberFormat="1" applyFont="1" applyFill="1" applyBorder="1" applyAlignment="1">
      <alignment horizontal="center" vertical="center" wrapText="1"/>
    </xf>
    <xf numFmtId="164" fontId="4" fillId="5" borderId="4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2 3" xfId="3"/>
  </cellStyles>
  <dxfs count="5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CC"/>
      <color rgb="FFCCFF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X42"/>
  <sheetViews>
    <sheetView tabSelected="1" view="pageBreakPreview" topLeftCell="Z1" zoomScale="60" zoomScaleNormal="60" workbookViewId="0">
      <selection activeCell="AT1" sqref="AT1:AT1048576"/>
    </sheetView>
  </sheetViews>
  <sheetFormatPr defaultRowHeight="15.75" x14ac:dyDescent="0.25"/>
  <cols>
    <col min="1" max="1" width="7.7109375" style="48" bestFit="1" customWidth="1"/>
    <col min="2" max="2" width="48.5703125" style="13" customWidth="1"/>
    <col min="3" max="3" width="12.7109375" style="22" bestFit="1" customWidth="1"/>
    <col min="4" max="4" width="10.42578125" style="22" bestFit="1" customWidth="1"/>
    <col min="5" max="5" width="12.7109375" style="22" bestFit="1" customWidth="1"/>
    <col min="6" max="6" width="12.7109375" style="22" customWidth="1"/>
    <col min="7" max="7" width="19.85546875" style="13" customWidth="1"/>
    <col min="8" max="8" width="18.7109375" style="13" customWidth="1"/>
    <col min="9" max="9" width="22" style="13" customWidth="1"/>
    <col min="10" max="10" width="14.140625" style="13" bestFit="1" customWidth="1"/>
    <col min="11" max="11" width="11.5703125" style="13" hidden="1" customWidth="1"/>
    <col min="12" max="12" width="8.42578125" style="13" hidden="1" customWidth="1"/>
    <col min="13" max="13" width="11.5703125" style="13" hidden="1" customWidth="1"/>
    <col min="14" max="14" width="19.140625" style="13" hidden="1" customWidth="1"/>
    <col min="15" max="15" width="18" style="13" hidden="1" customWidth="1"/>
    <col min="16" max="16" width="19.85546875" style="13" hidden="1" customWidth="1"/>
    <col min="17" max="17" width="12.28515625" style="22" bestFit="1" customWidth="1"/>
    <col min="18" max="18" width="10.42578125" style="22" bestFit="1" customWidth="1"/>
    <col min="19" max="19" width="12.28515625" style="22" bestFit="1" customWidth="1"/>
    <col min="20" max="20" width="12.28515625" style="22" customWidth="1"/>
    <col min="21" max="21" width="20.42578125" style="13" bestFit="1" customWidth="1"/>
    <col min="22" max="22" width="19.140625" style="13" bestFit="1" customWidth="1"/>
    <col min="23" max="23" width="20.42578125" style="13" bestFit="1" customWidth="1"/>
    <col min="24" max="24" width="11.140625" style="13" bestFit="1" customWidth="1"/>
    <col min="25" max="25" width="8.28515625" style="13" bestFit="1" customWidth="1"/>
    <col min="26" max="26" width="11.140625" style="13" bestFit="1" customWidth="1"/>
    <col min="27" max="27" width="11.140625" style="13" customWidth="1"/>
    <col min="28" max="28" width="20.42578125" style="13" bestFit="1" customWidth="1"/>
    <col min="29" max="29" width="18" style="13" bestFit="1" customWidth="1"/>
    <col min="30" max="30" width="20.42578125" style="13" bestFit="1" customWidth="1"/>
    <col min="31" max="31" width="11.5703125" style="13" bestFit="1" customWidth="1"/>
    <col min="32" max="32" width="8.28515625" style="13" bestFit="1" customWidth="1"/>
    <col min="33" max="34" width="13.42578125" style="13" customWidth="1"/>
    <col min="35" max="35" width="19.140625" style="13" bestFit="1" customWidth="1"/>
    <col min="36" max="36" width="8.28515625" style="13" bestFit="1" customWidth="1"/>
    <col min="37" max="37" width="19.140625" style="13" bestFit="1" customWidth="1"/>
    <col min="38" max="38" width="12.7109375" style="13" bestFit="1" customWidth="1"/>
    <col min="39" max="39" width="10.42578125" style="13" bestFit="1" customWidth="1"/>
    <col min="40" max="41" width="12.7109375" style="13" customWidth="1"/>
    <col min="42" max="42" width="19.85546875" style="13" bestFit="1" customWidth="1"/>
    <col min="43" max="43" width="19.140625" style="13" customWidth="1"/>
    <col min="44" max="44" width="23.7109375" style="13" customWidth="1"/>
    <col min="45" max="45" width="19.140625" style="13" hidden="1" customWidth="1"/>
    <col min="46" max="47" width="20.42578125" style="13" hidden="1" customWidth="1"/>
    <col min="48" max="48" width="15.85546875" style="13" customWidth="1"/>
    <col min="49" max="49" width="7.7109375" style="48" bestFit="1" customWidth="1"/>
    <col min="50" max="50" width="55.7109375" style="13" customWidth="1"/>
    <col min="51" max="16384" width="9.140625" style="13"/>
  </cols>
  <sheetData>
    <row r="1" spans="1:50" ht="6" customHeight="1" x14ac:dyDescent="0.25"/>
    <row r="2" spans="1:50" x14ac:dyDescent="0.25">
      <c r="AV2" s="48"/>
      <c r="AW2" s="13"/>
    </row>
    <row r="3" spans="1:50" ht="41.25" customHeight="1" x14ac:dyDescent="0.25">
      <c r="A3" s="101" t="s">
        <v>42</v>
      </c>
      <c r="B3" s="102" t="s">
        <v>0</v>
      </c>
      <c r="C3" s="114" t="s">
        <v>38</v>
      </c>
      <c r="D3" s="115"/>
      <c r="E3" s="115"/>
      <c r="F3" s="115"/>
      <c r="G3" s="115"/>
      <c r="H3" s="115"/>
      <c r="I3" s="116"/>
      <c r="J3" s="72" t="s">
        <v>45</v>
      </c>
      <c r="K3" s="117" t="s">
        <v>39</v>
      </c>
      <c r="L3" s="118"/>
      <c r="M3" s="118"/>
      <c r="N3" s="118"/>
      <c r="O3" s="118"/>
      <c r="P3" s="119"/>
      <c r="Q3" s="120" t="s">
        <v>21</v>
      </c>
      <c r="R3" s="121"/>
      <c r="S3" s="121"/>
      <c r="T3" s="121"/>
      <c r="U3" s="121"/>
      <c r="V3" s="121"/>
      <c r="W3" s="122"/>
      <c r="X3" s="108" t="s">
        <v>40</v>
      </c>
      <c r="Y3" s="109"/>
      <c r="Z3" s="109"/>
      <c r="AA3" s="109"/>
      <c r="AB3" s="109"/>
      <c r="AC3" s="109"/>
      <c r="AD3" s="110"/>
      <c r="AE3" s="111" t="s">
        <v>32</v>
      </c>
      <c r="AF3" s="112"/>
      <c r="AG3" s="112"/>
      <c r="AH3" s="112"/>
      <c r="AI3" s="112"/>
      <c r="AJ3" s="112"/>
      <c r="AK3" s="113"/>
      <c r="AL3" s="98" t="s">
        <v>41</v>
      </c>
      <c r="AM3" s="99"/>
      <c r="AN3" s="99"/>
      <c r="AO3" s="99"/>
      <c r="AP3" s="99"/>
      <c r="AQ3" s="99"/>
      <c r="AR3" s="100"/>
      <c r="AS3" s="94"/>
      <c r="AT3" s="69" t="s">
        <v>47</v>
      </c>
      <c r="AU3" s="69" t="s">
        <v>48</v>
      </c>
      <c r="AV3" s="70" t="s">
        <v>46</v>
      </c>
      <c r="AW3" s="101" t="s">
        <v>42</v>
      </c>
      <c r="AX3" s="102" t="s">
        <v>0</v>
      </c>
    </row>
    <row r="4" spans="1:50" x14ac:dyDescent="0.25">
      <c r="A4" s="101"/>
      <c r="B4" s="102"/>
      <c r="C4" s="103" t="s">
        <v>33</v>
      </c>
      <c r="D4" s="103"/>
      <c r="E4" s="103"/>
      <c r="F4" s="103"/>
      <c r="G4" s="104" t="s">
        <v>34</v>
      </c>
      <c r="H4" s="104"/>
      <c r="I4" s="105"/>
      <c r="J4" s="72"/>
      <c r="K4" s="103" t="s">
        <v>33</v>
      </c>
      <c r="L4" s="103"/>
      <c r="M4" s="103"/>
      <c r="N4" s="106" t="s">
        <v>34</v>
      </c>
      <c r="O4" s="106"/>
      <c r="P4" s="107"/>
      <c r="Q4" s="103" t="s">
        <v>33</v>
      </c>
      <c r="R4" s="103"/>
      <c r="S4" s="103"/>
      <c r="T4" s="103"/>
      <c r="U4" s="106" t="s">
        <v>34</v>
      </c>
      <c r="V4" s="106"/>
      <c r="W4" s="107"/>
      <c r="X4" s="103" t="s">
        <v>33</v>
      </c>
      <c r="Y4" s="103"/>
      <c r="Z4" s="103"/>
      <c r="AA4" s="103"/>
      <c r="AB4" s="106" t="s">
        <v>34</v>
      </c>
      <c r="AC4" s="106"/>
      <c r="AD4" s="107"/>
      <c r="AE4" s="103" t="s">
        <v>33</v>
      </c>
      <c r="AF4" s="103"/>
      <c r="AG4" s="103"/>
      <c r="AH4" s="103"/>
      <c r="AI4" s="106" t="s">
        <v>34</v>
      </c>
      <c r="AJ4" s="106"/>
      <c r="AK4" s="107"/>
      <c r="AL4" s="103" t="s">
        <v>33</v>
      </c>
      <c r="AM4" s="103"/>
      <c r="AN4" s="103"/>
      <c r="AO4" s="103"/>
      <c r="AP4" s="106" t="s">
        <v>34</v>
      </c>
      <c r="AQ4" s="106"/>
      <c r="AR4" s="107"/>
      <c r="AS4" s="71"/>
      <c r="AT4" s="18"/>
      <c r="AU4" s="18"/>
      <c r="AV4" s="18"/>
      <c r="AW4" s="101"/>
      <c r="AX4" s="102"/>
    </row>
    <row r="5" spans="1:50" ht="29.25" customHeight="1" x14ac:dyDescent="0.25">
      <c r="A5" s="101"/>
      <c r="B5" s="102"/>
      <c r="C5" s="74" t="s">
        <v>28</v>
      </c>
      <c r="D5" s="74" t="s">
        <v>1</v>
      </c>
      <c r="E5" s="74" t="s">
        <v>2</v>
      </c>
      <c r="F5" s="74" t="s">
        <v>53</v>
      </c>
      <c r="G5" s="74" t="s">
        <v>28</v>
      </c>
      <c r="H5" s="73" t="s">
        <v>1</v>
      </c>
      <c r="I5" s="74" t="s">
        <v>2</v>
      </c>
      <c r="J5" s="74"/>
      <c r="K5" s="31" t="s">
        <v>28</v>
      </c>
      <c r="L5" s="31" t="s">
        <v>1</v>
      </c>
      <c r="M5" s="31" t="s">
        <v>2</v>
      </c>
      <c r="N5" s="36" t="s">
        <v>28</v>
      </c>
      <c r="O5" s="37" t="s">
        <v>1</v>
      </c>
      <c r="P5" s="36" t="s">
        <v>2</v>
      </c>
      <c r="Q5" s="74" t="s">
        <v>28</v>
      </c>
      <c r="R5" s="74" t="s">
        <v>1</v>
      </c>
      <c r="S5" s="74" t="s">
        <v>2</v>
      </c>
      <c r="T5" s="74" t="s">
        <v>53</v>
      </c>
      <c r="U5" s="36" t="s">
        <v>28</v>
      </c>
      <c r="V5" s="37" t="s">
        <v>1</v>
      </c>
      <c r="W5" s="37" t="s">
        <v>2</v>
      </c>
      <c r="X5" s="74" t="s">
        <v>28</v>
      </c>
      <c r="Y5" s="74" t="s">
        <v>1</v>
      </c>
      <c r="Z5" s="74" t="s">
        <v>2</v>
      </c>
      <c r="AA5" s="74" t="s">
        <v>53</v>
      </c>
      <c r="AB5" s="36" t="s">
        <v>28</v>
      </c>
      <c r="AC5" s="37" t="s">
        <v>1</v>
      </c>
      <c r="AD5" s="37" t="s">
        <v>2</v>
      </c>
      <c r="AE5" s="74" t="s">
        <v>28</v>
      </c>
      <c r="AF5" s="74" t="s">
        <v>1</v>
      </c>
      <c r="AG5" s="74" t="s">
        <v>2</v>
      </c>
      <c r="AH5" s="74" t="s">
        <v>53</v>
      </c>
      <c r="AI5" s="36" t="s">
        <v>28</v>
      </c>
      <c r="AJ5" s="37" t="s">
        <v>1</v>
      </c>
      <c r="AK5" s="37" t="s">
        <v>2</v>
      </c>
      <c r="AL5" s="74" t="s">
        <v>28</v>
      </c>
      <c r="AM5" s="74" t="s">
        <v>1</v>
      </c>
      <c r="AN5" s="74" t="s">
        <v>2</v>
      </c>
      <c r="AO5" s="74" t="s">
        <v>53</v>
      </c>
      <c r="AP5" s="36" t="s">
        <v>28</v>
      </c>
      <c r="AQ5" s="37" t="s">
        <v>1</v>
      </c>
      <c r="AR5" s="37" t="s">
        <v>2</v>
      </c>
      <c r="AS5" s="37"/>
      <c r="AT5" s="18"/>
      <c r="AU5" s="18"/>
      <c r="AV5" s="18"/>
      <c r="AW5" s="101"/>
      <c r="AX5" s="102"/>
    </row>
    <row r="6" spans="1:50" ht="33" customHeight="1" x14ac:dyDescent="0.25">
      <c r="A6" s="57">
        <v>1</v>
      </c>
      <c r="B6" s="58" t="s">
        <v>3</v>
      </c>
      <c r="C6" s="57">
        <v>61125</v>
      </c>
      <c r="D6" s="57">
        <v>984</v>
      </c>
      <c r="E6" s="57">
        <v>62109</v>
      </c>
      <c r="F6" s="75"/>
      <c r="G6" s="59">
        <v>177437597.13999999</v>
      </c>
      <c r="H6" s="59">
        <v>5421857.3899999997</v>
      </c>
      <c r="I6" s="59">
        <v>182859454.53</v>
      </c>
      <c r="J6" s="60">
        <v>2944.17</v>
      </c>
      <c r="K6" s="61">
        <v>20374</v>
      </c>
      <c r="L6" s="61">
        <v>328</v>
      </c>
      <c r="M6" s="57">
        <v>20702</v>
      </c>
      <c r="N6" s="62">
        <v>59140916.860000007</v>
      </c>
      <c r="O6" s="62">
        <v>1807285.8</v>
      </c>
      <c r="P6" s="62">
        <v>60953151.510000005</v>
      </c>
      <c r="Q6" s="63">
        <v>59097</v>
      </c>
      <c r="R6" s="64">
        <v>804</v>
      </c>
      <c r="S6" s="57">
        <v>59901</v>
      </c>
      <c r="T6" s="57"/>
      <c r="U6" s="65">
        <v>155363740.74000001</v>
      </c>
      <c r="V6" s="66">
        <v>4388700</v>
      </c>
      <c r="W6" s="66">
        <v>159752440.74000001</v>
      </c>
      <c r="X6" s="67">
        <v>2028</v>
      </c>
      <c r="Y6" s="67">
        <v>180</v>
      </c>
      <c r="Z6" s="67">
        <v>2208</v>
      </c>
      <c r="AA6" s="67"/>
      <c r="AB6" s="65">
        <v>22073856.399999984</v>
      </c>
      <c r="AC6" s="65">
        <v>1033157.3899999997</v>
      </c>
      <c r="AD6" s="65">
        <v>23107013.789999984</v>
      </c>
      <c r="AE6" s="67">
        <v>-2028</v>
      </c>
      <c r="AF6" s="57">
        <v>0</v>
      </c>
      <c r="AG6" s="67">
        <v>-2028</v>
      </c>
      <c r="AH6" s="67"/>
      <c r="AI6" s="66">
        <v>-22073856.400000002</v>
      </c>
      <c r="AJ6" s="66">
        <v>0</v>
      </c>
      <c r="AK6" s="66">
        <v>-22073856.400000002</v>
      </c>
      <c r="AL6" s="68">
        <v>59097</v>
      </c>
      <c r="AM6" s="68">
        <v>984</v>
      </c>
      <c r="AN6" s="68">
        <v>60081</v>
      </c>
      <c r="AO6" s="68"/>
      <c r="AP6" s="66">
        <v>155363740.74000001</v>
      </c>
      <c r="AQ6" s="66">
        <v>5421857.3899999997</v>
      </c>
      <c r="AR6" s="66">
        <v>160785598.13</v>
      </c>
      <c r="AS6" s="78"/>
      <c r="AT6" s="18">
        <v>173991614.49000001</v>
      </c>
      <c r="AU6" s="18">
        <v>-18627873.75</v>
      </c>
      <c r="AV6" s="18">
        <v>2676.1471701536257</v>
      </c>
      <c r="AW6" s="57">
        <v>1</v>
      </c>
      <c r="AX6" s="58" t="s">
        <v>3</v>
      </c>
    </row>
    <row r="7" spans="1:50" ht="47.25" x14ac:dyDescent="0.25">
      <c r="A7" s="8"/>
      <c r="B7" s="49" t="s">
        <v>4</v>
      </c>
      <c r="C7" s="8">
        <v>40834</v>
      </c>
      <c r="D7" s="8">
        <v>0</v>
      </c>
      <c r="E7" s="8">
        <v>40834</v>
      </c>
      <c r="F7" s="76"/>
      <c r="G7" s="4">
        <v>43792831.639999993</v>
      </c>
      <c r="H7" s="4"/>
      <c r="I7" s="4">
        <v>43792831.639999993</v>
      </c>
      <c r="J7" s="29">
        <v>1072.46</v>
      </c>
      <c r="K7" s="33">
        <v>13611</v>
      </c>
      <c r="L7" s="33">
        <v>0</v>
      </c>
      <c r="M7" s="8">
        <v>13611</v>
      </c>
      <c r="N7" s="38">
        <v>14597253.060000001</v>
      </c>
      <c r="O7" s="38">
        <v>0</v>
      </c>
      <c r="P7" s="38">
        <v>14597610.550000001</v>
      </c>
      <c r="Q7" s="24">
        <v>42729</v>
      </c>
      <c r="R7" s="17"/>
      <c r="S7" s="8">
        <v>42729</v>
      </c>
      <c r="T7" s="8"/>
      <c r="U7" s="39">
        <v>45825143.340000004</v>
      </c>
      <c r="V7" s="40"/>
      <c r="W7" s="40">
        <v>45825143.340000004</v>
      </c>
      <c r="X7" s="11">
        <v>-1895</v>
      </c>
      <c r="Y7" s="11">
        <v>0</v>
      </c>
      <c r="Z7" s="11">
        <v>-1895</v>
      </c>
      <c r="AA7" s="11"/>
      <c r="AB7" s="40">
        <v>-2032311.7000000104</v>
      </c>
      <c r="AC7" s="40">
        <v>0</v>
      </c>
      <c r="AD7" s="40">
        <v>-2032311.7000000104</v>
      </c>
      <c r="AE7" s="8">
        <v>1895</v>
      </c>
      <c r="AF7" s="8"/>
      <c r="AG7" s="11">
        <v>1895</v>
      </c>
      <c r="AH7" s="11"/>
      <c r="AI7" s="40">
        <v>2032311.7</v>
      </c>
      <c r="AJ7" s="40"/>
      <c r="AK7" s="40">
        <v>2032311.7</v>
      </c>
      <c r="AL7" s="74">
        <v>42729</v>
      </c>
      <c r="AM7" s="74">
        <v>0</v>
      </c>
      <c r="AN7" s="74">
        <v>42729</v>
      </c>
      <c r="AO7" s="74"/>
      <c r="AP7" s="40">
        <v>45825143.339999996</v>
      </c>
      <c r="AQ7" s="40">
        <v>0</v>
      </c>
      <c r="AR7" s="40">
        <v>45825143.339999996</v>
      </c>
      <c r="AS7" s="78"/>
      <c r="AT7" s="18">
        <v>45825143.340000004</v>
      </c>
      <c r="AU7" s="18">
        <v>0</v>
      </c>
      <c r="AV7" s="18"/>
      <c r="AW7" s="8"/>
      <c r="AX7" s="49" t="s">
        <v>4</v>
      </c>
    </row>
    <row r="8" spans="1:50" ht="47.25" x14ac:dyDescent="0.25">
      <c r="A8" s="8"/>
      <c r="B8" s="49" t="s">
        <v>5</v>
      </c>
      <c r="C8" s="8">
        <v>15598</v>
      </c>
      <c r="D8" s="8">
        <v>984</v>
      </c>
      <c r="E8" s="8">
        <v>16582</v>
      </c>
      <c r="F8" s="76"/>
      <c r="G8" s="4">
        <v>98698528.719999999</v>
      </c>
      <c r="H8" s="4">
        <v>5421857.3899999997</v>
      </c>
      <c r="I8" s="4">
        <v>104120386.11</v>
      </c>
      <c r="J8" s="28">
        <v>6327.64</v>
      </c>
      <c r="K8" s="33">
        <v>5199</v>
      </c>
      <c r="L8" s="33">
        <v>328</v>
      </c>
      <c r="M8" s="8">
        <v>5527</v>
      </c>
      <c r="N8" s="38">
        <v>32897400.359999999</v>
      </c>
      <c r="O8" s="38">
        <v>1807285.8</v>
      </c>
      <c r="P8" s="38">
        <v>34706795.369999997</v>
      </c>
      <c r="Q8" s="8">
        <v>11034</v>
      </c>
      <c r="R8" s="8">
        <v>804</v>
      </c>
      <c r="S8" s="8">
        <v>11838</v>
      </c>
      <c r="T8" s="8"/>
      <c r="U8" s="39">
        <v>69819179.760000005</v>
      </c>
      <c r="V8" s="40">
        <v>4388700</v>
      </c>
      <c r="W8" s="40">
        <v>74207879.760000005</v>
      </c>
      <c r="X8" s="11">
        <v>4564</v>
      </c>
      <c r="Y8" s="11">
        <v>180</v>
      </c>
      <c r="Z8" s="11">
        <v>4744</v>
      </c>
      <c r="AA8" s="11"/>
      <c r="AB8" s="40">
        <v>28879348.959999993</v>
      </c>
      <c r="AC8" s="40">
        <v>1033157.3899999997</v>
      </c>
      <c r="AD8" s="40">
        <v>29912506.349999994</v>
      </c>
      <c r="AE8" s="11">
        <v>-4564</v>
      </c>
      <c r="AF8" s="8"/>
      <c r="AG8" s="11">
        <v>-4564</v>
      </c>
      <c r="AH8" s="11"/>
      <c r="AI8" s="40">
        <v>-28879348.960000001</v>
      </c>
      <c r="AJ8" s="40"/>
      <c r="AK8" s="40">
        <v>-28879348.960000001</v>
      </c>
      <c r="AL8" s="74">
        <v>11034</v>
      </c>
      <c r="AM8" s="74">
        <v>984</v>
      </c>
      <c r="AN8" s="74">
        <v>12018</v>
      </c>
      <c r="AO8" s="74"/>
      <c r="AP8" s="40">
        <v>69819179.75999999</v>
      </c>
      <c r="AQ8" s="40">
        <v>5421857.3899999997</v>
      </c>
      <c r="AR8" s="40">
        <v>75241037.149999991</v>
      </c>
      <c r="AS8" s="78"/>
      <c r="AT8" s="18">
        <v>69819179.760000005</v>
      </c>
      <c r="AU8" s="18">
        <v>0</v>
      </c>
      <c r="AV8" s="18"/>
      <c r="AW8" s="8"/>
      <c r="AX8" s="49" t="s">
        <v>5</v>
      </c>
    </row>
    <row r="9" spans="1:50" ht="78.75" x14ac:dyDescent="0.25">
      <c r="A9" s="8"/>
      <c r="B9" s="49" t="s">
        <v>6</v>
      </c>
      <c r="C9" s="8">
        <v>2833</v>
      </c>
      <c r="D9" s="8">
        <v>0</v>
      </c>
      <c r="E9" s="8">
        <v>2833</v>
      </c>
      <c r="F9" s="76"/>
      <c r="G9" s="4">
        <v>21095821.18</v>
      </c>
      <c r="H9" s="4"/>
      <c r="I9" s="4">
        <v>21095821.18</v>
      </c>
      <c r="J9" s="29">
        <v>7446.46</v>
      </c>
      <c r="K9" s="30">
        <v>944</v>
      </c>
      <c r="L9" s="30">
        <v>0</v>
      </c>
      <c r="M9" s="33">
        <v>944</v>
      </c>
      <c r="N9" s="38">
        <v>7029458.2400000002</v>
      </c>
      <c r="O9" s="38">
        <v>0</v>
      </c>
      <c r="P9" s="38">
        <v>7031940.3899999997</v>
      </c>
      <c r="Q9" s="8">
        <v>2754</v>
      </c>
      <c r="R9" s="17"/>
      <c r="S9" s="8">
        <v>2754</v>
      </c>
      <c r="T9" s="8"/>
      <c r="U9" s="39">
        <v>20507550.84</v>
      </c>
      <c r="V9" s="40"/>
      <c r="W9" s="40">
        <v>20507550.84</v>
      </c>
      <c r="X9" s="11">
        <v>79</v>
      </c>
      <c r="Y9" s="11">
        <v>0</v>
      </c>
      <c r="Z9" s="11">
        <v>79</v>
      </c>
      <c r="AA9" s="11"/>
      <c r="AB9" s="40">
        <v>588270.33999999985</v>
      </c>
      <c r="AC9" s="40">
        <v>0</v>
      </c>
      <c r="AD9" s="40">
        <v>588270.33999999985</v>
      </c>
      <c r="AE9" s="11">
        <v>-79</v>
      </c>
      <c r="AF9" s="8"/>
      <c r="AG9" s="11">
        <v>-79</v>
      </c>
      <c r="AH9" s="11"/>
      <c r="AI9" s="40">
        <v>-588270.34</v>
      </c>
      <c r="AJ9" s="40"/>
      <c r="AK9" s="40">
        <v>-588270.34</v>
      </c>
      <c r="AL9" s="74">
        <v>2754</v>
      </c>
      <c r="AM9" s="74">
        <v>0</v>
      </c>
      <c r="AN9" s="74">
        <v>2754</v>
      </c>
      <c r="AO9" s="74"/>
      <c r="AP9" s="40">
        <v>20507550.84</v>
      </c>
      <c r="AQ9" s="40">
        <v>0</v>
      </c>
      <c r="AR9" s="40">
        <v>20507550.84</v>
      </c>
      <c r="AS9" s="78"/>
      <c r="AT9" s="18">
        <v>20507550.84</v>
      </c>
      <c r="AU9" s="18">
        <v>0</v>
      </c>
      <c r="AV9" s="18"/>
      <c r="AW9" s="8"/>
      <c r="AX9" s="49" t="s">
        <v>6</v>
      </c>
    </row>
    <row r="10" spans="1:50" ht="78.75" x14ac:dyDescent="0.25">
      <c r="A10" s="8"/>
      <c r="B10" s="49" t="s">
        <v>7</v>
      </c>
      <c r="C10" s="8">
        <v>1860</v>
      </c>
      <c r="D10" s="8">
        <v>0</v>
      </c>
      <c r="E10" s="8">
        <v>1860</v>
      </c>
      <c r="F10" s="76"/>
      <c r="G10" s="4">
        <v>13850415.6</v>
      </c>
      <c r="H10" s="4"/>
      <c r="I10" s="4">
        <v>13850415.6</v>
      </c>
      <c r="J10" s="29">
        <v>7446.46</v>
      </c>
      <c r="K10" s="30">
        <v>620</v>
      </c>
      <c r="L10" s="30">
        <v>0</v>
      </c>
      <c r="M10" s="33">
        <v>620</v>
      </c>
      <c r="N10" s="38">
        <v>4616805.2</v>
      </c>
      <c r="O10" s="38">
        <v>0</v>
      </c>
      <c r="P10" s="38">
        <v>4616805.2</v>
      </c>
      <c r="Q10" s="8">
        <v>2580</v>
      </c>
      <c r="R10" s="17"/>
      <c r="S10" s="8">
        <v>2580</v>
      </c>
      <c r="T10" s="8"/>
      <c r="U10" s="39">
        <v>19211866.800000001</v>
      </c>
      <c r="V10" s="40"/>
      <c r="W10" s="40">
        <v>19211866.800000001</v>
      </c>
      <c r="X10" s="11">
        <v>-720</v>
      </c>
      <c r="Y10" s="11">
        <v>0</v>
      </c>
      <c r="Z10" s="11">
        <v>-720</v>
      </c>
      <c r="AA10" s="11"/>
      <c r="AB10" s="40">
        <v>-5361451.2000000011</v>
      </c>
      <c r="AC10" s="40">
        <v>0</v>
      </c>
      <c r="AD10" s="40">
        <v>-5361451.2000000011</v>
      </c>
      <c r="AE10" s="8">
        <v>720</v>
      </c>
      <c r="AF10" s="8"/>
      <c r="AG10" s="11">
        <v>720</v>
      </c>
      <c r="AH10" s="11"/>
      <c r="AI10" s="40">
        <v>5361451.2</v>
      </c>
      <c r="AJ10" s="40"/>
      <c r="AK10" s="40">
        <v>5361451.2</v>
      </c>
      <c r="AL10" s="74">
        <v>2580</v>
      </c>
      <c r="AM10" s="74">
        <v>0</v>
      </c>
      <c r="AN10" s="74">
        <v>2580</v>
      </c>
      <c r="AO10" s="74"/>
      <c r="AP10" s="40">
        <v>19211866.800000001</v>
      </c>
      <c r="AQ10" s="40">
        <v>0</v>
      </c>
      <c r="AR10" s="40">
        <v>19211866.800000001</v>
      </c>
      <c r="AS10" s="78"/>
      <c r="AT10" s="18">
        <v>19211866.800000001</v>
      </c>
      <c r="AU10" s="18">
        <v>0</v>
      </c>
      <c r="AV10" s="18"/>
      <c r="AW10" s="8"/>
      <c r="AX10" s="49" t="s">
        <v>7</v>
      </c>
    </row>
    <row r="11" spans="1:50" ht="37.5" customHeight="1" x14ac:dyDescent="0.25">
      <c r="A11" s="57">
        <v>2</v>
      </c>
      <c r="B11" s="58" t="s">
        <v>10</v>
      </c>
      <c r="C11" s="57">
        <v>21905</v>
      </c>
      <c r="D11" s="57">
        <v>469</v>
      </c>
      <c r="E11" s="57">
        <v>22374</v>
      </c>
      <c r="F11" s="75"/>
      <c r="G11" s="59">
        <v>87641670.650000006</v>
      </c>
      <c r="H11" s="59">
        <v>2305165.4500000002</v>
      </c>
      <c r="I11" s="59">
        <v>89946836.099999994</v>
      </c>
      <c r="J11" s="60">
        <v>4020.15</v>
      </c>
      <c r="K11" s="61">
        <v>7302</v>
      </c>
      <c r="L11" s="61">
        <v>156</v>
      </c>
      <c r="M11" s="57">
        <v>7458</v>
      </c>
      <c r="N11" s="62">
        <v>29215793.650000002</v>
      </c>
      <c r="O11" s="62">
        <v>768388.48</v>
      </c>
      <c r="P11" s="62">
        <v>29982278.699999999</v>
      </c>
      <c r="Q11" s="63">
        <v>29745</v>
      </c>
      <c r="R11" s="64">
        <v>372</v>
      </c>
      <c r="S11" s="57">
        <v>30117</v>
      </c>
      <c r="T11" s="57"/>
      <c r="U11" s="65">
        <v>126920688.53999999</v>
      </c>
      <c r="V11" s="66">
        <v>1850100</v>
      </c>
      <c r="W11" s="66">
        <v>128770788.53999999</v>
      </c>
      <c r="X11" s="67">
        <v>-7840</v>
      </c>
      <c r="Y11" s="67">
        <v>97</v>
      </c>
      <c r="Z11" s="67">
        <v>-7743</v>
      </c>
      <c r="AA11" s="67"/>
      <c r="AB11" s="65">
        <v>-39279017.889999993</v>
      </c>
      <c r="AC11" s="65">
        <v>455065.45000000019</v>
      </c>
      <c r="AD11" s="65">
        <v>-38823952.43999999</v>
      </c>
      <c r="AE11" s="93">
        <v>3241</v>
      </c>
      <c r="AF11" s="57">
        <v>0</v>
      </c>
      <c r="AG11" s="67">
        <v>3241</v>
      </c>
      <c r="AH11" s="67"/>
      <c r="AI11" s="91">
        <v>18507082.300000001</v>
      </c>
      <c r="AJ11" s="66">
        <v>0</v>
      </c>
      <c r="AK11" s="66">
        <v>18507082.300000001</v>
      </c>
      <c r="AL11" s="68">
        <v>25146</v>
      </c>
      <c r="AM11" s="68">
        <v>469</v>
      </c>
      <c r="AN11" s="68">
        <v>25615</v>
      </c>
      <c r="AO11" s="68"/>
      <c r="AP11" s="66">
        <v>106148752.94999999</v>
      </c>
      <c r="AQ11" s="66">
        <v>2305165.4500000002</v>
      </c>
      <c r="AR11" s="66">
        <v>108453918.40000001</v>
      </c>
      <c r="AS11" s="78"/>
      <c r="AT11" s="18">
        <v>101090691.90000001</v>
      </c>
      <c r="AU11" s="18">
        <v>5058061.0499999821</v>
      </c>
      <c r="AV11" s="18">
        <v>4234.0003279328521</v>
      </c>
      <c r="AW11" s="57">
        <v>2</v>
      </c>
      <c r="AX11" s="58" t="s">
        <v>10</v>
      </c>
    </row>
    <row r="12" spans="1:50" ht="31.5" x14ac:dyDescent="0.25">
      <c r="A12" s="8"/>
      <c r="B12" s="49" t="s">
        <v>8</v>
      </c>
      <c r="C12" s="8">
        <v>8205</v>
      </c>
      <c r="D12" s="8"/>
      <c r="E12" s="8">
        <v>8205</v>
      </c>
      <c r="F12" s="76"/>
      <c r="G12" s="4">
        <v>9410560.6499999985</v>
      </c>
      <c r="H12" s="4"/>
      <c r="I12" s="4">
        <v>9410560.6499999985</v>
      </c>
      <c r="J12" s="29">
        <v>1146.93</v>
      </c>
      <c r="K12" s="30">
        <v>2735</v>
      </c>
      <c r="L12" s="30">
        <v>0</v>
      </c>
      <c r="M12" s="33">
        <v>2735</v>
      </c>
      <c r="N12" s="38">
        <v>3136853.55</v>
      </c>
      <c r="O12" s="38">
        <v>0</v>
      </c>
      <c r="P12" s="38">
        <v>3136853.55</v>
      </c>
      <c r="Q12" s="8">
        <v>9408</v>
      </c>
      <c r="R12" s="17"/>
      <c r="S12" s="8">
        <v>9408</v>
      </c>
      <c r="T12" s="8"/>
      <c r="U12" s="39">
        <v>10790317.439999999</v>
      </c>
      <c r="V12" s="40"/>
      <c r="W12" s="40">
        <v>10790317.439999999</v>
      </c>
      <c r="X12" s="11">
        <v>-1203</v>
      </c>
      <c r="Y12" s="11">
        <v>0</v>
      </c>
      <c r="Z12" s="11">
        <v>-1203</v>
      </c>
      <c r="AA12" s="11"/>
      <c r="AB12" s="40">
        <v>-1379756.790000001</v>
      </c>
      <c r="AC12" s="40">
        <v>0</v>
      </c>
      <c r="AD12" s="40">
        <v>-1379756.790000001</v>
      </c>
      <c r="AE12" s="8"/>
      <c r="AF12" s="8"/>
      <c r="AG12" s="11">
        <v>0</v>
      </c>
      <c r="AH12" s="11"/>
      <c r="AI12" s="40">
        <v>0</v>
      </c>
      <c r="AJ12" s="40"/>
      <c r="AK12" s="40">
        <v>0</v>
      </c>
      <c r="AL12" s="74">
        <v>8205</v>
      </c>
      <c r="AM12" s="74">
        <v>0</v>
      </c>
      <c r="AN12" s="74">
        <v>8205</v>
      </c>
      <c r="AO12" s="74"/>
      <c r="AP12" s="40">
        <v>9410560.6499999985</v>
      </c>
      <c r="AQ12" s="40">
        <v>0</v>
      </c>
      <c r="AR12" s="40">
        <v>9410560.6499999985</v>
      </c>
      <c r="AS12" s="78"/>
      <c r="AT12" s="18">
        <v>9410560.6500000004</v>
      </c>
      <c r="AU12" s="18">
        <v>0</v>
      </c>
      <c r="AV12" s="18"/>
      <c r="AW12" s="8"/>
      <c r="AX12" s="49" t="s">
        <v>8</v>
      </c>
    </row>
    <row r="13" spans="1:50" ht="39" customHeight="1" x14ac:dyDescent="0.25">
      <c r="A13" s="8"/>
      <c r="B13" s="49" t="s">
        <v>9</v>
      </c>
      <c r="C13" s="8">
        <v>13700</v>
      </c>
      <c r="D13" s="8">
        <v>469</v>
      </c>
      <c r="E13" s="8">
        <v>14169</v>
      </c>
      <c r="F13" s="76"/>
      <c r="G13" s="4">
        <v>78231110</v>
      </c>
      <c r="H13" s="4">
        <v>2305165.4500000002</v>
      </c>
      <c r="I13" s="4">
        <v>80536275.450000003</v>
      </c>
      <c r="J13" s="29">
        <v>5710.3</v>
      </c>
      <c r="K13" s="30">
        <v>4567</v>
      </c>
      <c r="L13" s="30">
        <v>156</v>
      </c>
      <c r="M13" s="33">
        <v>4723</v>
      </c>
      <c r="N13" s="38">
        <v>26078940.100000001</v>
      </c>
      <c r="O13" s="38">
        <v>768388.48</v>
      </c>
      <c r="P13" s="38">
        <v>26845425.149999999</v>
      </c>
      <c r="Q13" s="8">
        <v>20337</v>
      </c>
      <c r="R13" s="17">
        <v>372</v>
      </c>
      <c r="S13" s="8">
        <v>20709</v>
      </c>
      <c r="T13" s="8"/>
      <c r="U13" s="39">
        <v>116130371.09999999</v>
      </c>
      <c r="V13" s="40">
        <v>1850100</v>
      </c>
      <c r="W13" s="40">
        <v>117980471.09999999</v>
      </c>
      <c r="X13" s="11">
        <v>-6637</v>
      </c>
      <c r="Y13" s="11">
        <v>97</v>
      </c>
      <c r="Z13" s="11">
        <v>-6540</v>
      </c>
      <c r="AA13" s="11"/>
      <c r="AB13" s="40">
        <v>-37899261.099999994</v>
      </c>
      <c r="AC13" s="40">
        <v>455065.45000000019</v>
      </c>
      <c r="AD13" s="40">
        <v>-37444195.649999991</v>
      </c>
      <c r="AE13" s="95">
        <v>3241</v>
      </c>
      <c r="AF13" s="8"/>
      <c r="AG13" s="11">
        <v>3241</v>
      </c>
      <c r="AH13" s="11"/>
      <c r="AI13" s="40">
        <v>18507082.300000001</v>
      </c>
      <c r="AJ13" s="40"/>
      <c r="AK13" s="40">
        <v>18507082.300000001</v>
      </c>
      <c r="AL13" s="74">
        <v>16941</v>
      </c>
      <c r="AM13" s="74">
        <v>469</v>
      </c>
      <c r="AN13" s="74">
        <v>17410</v>
      </c>
      <c r="AO13" s="74"/>
      <c r="AP13" s="40">
        <v>96738192.299999997</v>
      </c>
      <c r="AQ13" s="40">
        <v>2305165.4500000002</v>
      </c>
      <c r="AR13" s="40">
        <v>99043357.75</v>
      </c>
      <c r="AS13" s="78"/>
      <c r="AT13" s="18">
        <v>96738192.299999997</v>
      </c>
      <c r="AU13" s="18">
        <v>0</v>
      </c>
      <c r="AV13" s="18"/>
      <c r="AW13" s="8"/>
      <c r="AX13" s="49" t="s">
        <v>9</v>
      </c>
    </row>
    <row r="14" spans="1:50" ht="39.75" customHeight="1" x14ac:dyDescent="0.25">
      <c r="A14" s="57">
        <v>3</v>
      </c>
      <c r="B14" s="58" t="s">
        <v>52</v>
      </c>
      <c r="C14" s="57">
        <v>37670</v>
      </c>
      <c r="D14" s="57">
        <v>382</v>
      </c>
      <c r="E14" s="57">
        <v>38052</v>
      </c>
      <c r="F14" s="75"/>
      <c r="G14" s="59">
        <v>41157790.329999998</v>
      </c>
      <c r="H14" s="59">
        <v>325739.03000000003</v>
      </c>
      <c r="I14" s="59">
        <v>41483529.359999999</v>
      </c>
      <c r="J14" s="60">
        <v>1090.18</v>
      </c>
      <c r="K14" s="61">
        <v>12557</v>
      </c>
      <c r="L14" s="61">
        <v>127</v>
      </c>
      <c r="M14" s="57">
        <v>12684</v>
      </c>
      <c r="N14" s="62">
        <v>13730506.120000001</v>
      </c>
      <c r="O14" s="62">
        <v>108579.68</v>
      </c>
      <c r="P14" s="62">
        <v>13827843.119999999</v>
      </c>
      <c r="Q14" s="63">
        <v>52440</v>
      </c>
      <c r="R14" s="64">
        <v>372</v>
      </c>
      <c r="S14" s="57">
        <v>52812</v>
      </c>
      <c r="T14" s="57"/>
      <c r="U14" s="65">
        <v>67124512.439999998</v>
      </c>
      <c r="V14" s="66">
        <v>292500</v>
      </c>
      <c r="W14" s="66">
        <v>67417012.439999998</v>
      </c>
      <c r="X14" s="67">
        <v>-14770</v>
      </c>
      <c r="Y14" s="67">
        <v>10</v>
      </c>
      <c r="Z14" s="67">
        <v>-14760</v>
      </c>
      <c r="AA14" s="67"/>
      <c r="AB14" s="65">
        <v>-25966722.109999999</v>
      </c>
      <c r="AC14" s="65">
        <v>33239.030000000028</v>
      </c>
      <c r="AD14" s="65">
        <v>-25933483.079999998</v>
      </c>
      <c r="AE14" s="93">
        <v>3913</v>
      </c>
      <c r="AF14" s="57">
        <v>0</v>
      </c>
      <c r="AG14" s="67">
        <v>3913</v>
      </c>
      <c r="AH14" s="67"/>
      <c r="AI14" s="91">
        <v>13762561.550000001</v>
      </c>
      <c r="AJ14" s="66">
        <v>0</v>
      </c>
      <c r="AK14" s="66">
        <v>13762561.550000001</v>
      </c>
      <c r="AL14" s="68">
        <v>41583</v>
      </c>
      <c r="AM14" s="68">
        <v>382</v>
      </c>
      <c r="AN14" s="68">
        <v>41965</v>
      </c>
      <c r="AO14" s="68"/>
      <c r="AP14" s="66">
        <v>54920351.879999995</v>
      </c>
      <c r="AQ14" s="66">
        <v>325739.03000000003</v>
      </c>
      <c r="AR14" s="66">
        <v>55246090.909999996</v>
      </c>
      <c r="AS14" s="78"/>
      <c r="AT14" s="18">
        <v>45332954.939999998</v>
      </c>
      <c r="AU14" s="18">
        <v>9587396.9399999976</v>
      </c>
      <c r="AV14" s="18">
        <v>1316.4801837245323</v>
      </c>
      <c r="AW14" s="57">
        <v>3</v>
      </c>
      <c r="AX14" s="58" t="s">
        <v>52</v>
      </c>
    </row>
    <row r="15" spans="1:50" s="34" customFormat="1" x14ac:dyDescent="0.25">
      <c r="A15" s="8"/>
      <c r="B15" s="3" t="s">
        <v>11</v>
      </c>
      <c r="C15" s="8">
        <v>4571</v>
      </c>
      <c r="D15" s="8"/>
      <c r="E15" s="8">
        <v>4571</v>
      </c>
      <c r="F15" s="76"/>
      <c r="G15" s="4">
        <v>15590812.510000002</v>
      </c>
      <c r="H15" s="4"/>
      <c r="I15" s="4">
        <v>15590812.510000002</v>
      </c>
      <c r="J15" s="85">
        <v>3410.8100000000004</v>
      </c>
      <c r="K15" s="30">
        <v>1524</v>
      </c>
      <c r="L15" s="30">
        <v>0</v>
      </c>
      <c r="M15" s="33">
        <v>1524</v>
      </c>
      <c r="N15" s="50">
        <v>5198074.4400000004</v>
      </c>
      <c r="O15" s="50">
        <v>0</v>
      </c>
      <c r="P15" s="50">
        <v>5196937.5</v>
      </c>
      <c r="Q15" s="10">
        <v>8484</v>
      </c>
      <c r="R15" s="30"/>
      <c r="S15" s="8">
        <v>8484</v>
      </c>
      <c r="T15" s="8"/>
      <c r="U15" s="39">
        <v>31251359.039999999</v>
      </c>
      <c r="V15" s="39"/>
      <c r="W15" s="39">
        <v>31251359.039999999</v>
      </c>
      <c r="X15" s="11">
        <v>-3913</v>
      </c>
      <c r="Y15" s="11">
        <v>0</v>
      </c>
      <c r="Z15" s="11">
        <v>-3913</v>
      </c>
      <c r="AA15" s="11"/>
      <c r="AB15" s="39">
        <v>-15660546.529999997</v>
      </c>
      <c r="AC15" s="39">
        <v>0</v>
      </c>
      <c r="AD15" s="39">
        <v>-15660546.529999997</v>
      </c>
      <c r="AE15" s="8">
        <v>3913</v>
      </c>
      <c r="AF15" s="8"/>
      <c r="AG15" s="11">
        <v>3913</v>
      </c>
      <c r="AH15" s="11"/>
      <c r="AI15" s="39">
        <v>13762561.550000001</v>
      </c>
      <c r="AJ15" s="39"/>
      <c r="AK15" s="39">
        <v>13762561.550000001</v>
      </c>
      <c r="AL15" s="51">
        <v>8484</v>
      </c>
      <c r="AM15" s="51">
        <v>0</v>
      </c>
      <c r="AN15" s="51">
        <v>8484</v>
      </c>
      <c r="AO15" s="51"/>
      <c r="AP15" s="39">
        <v>29353374.060000002</v>
      </c>
      <c r="AQ15" s="39">
        <v>0</v>
      </c>
      <c r="AR15" s="39">
        <v>29353374.060000002</v>
      </c>
      <c r="AS15" s="78"/>
      <c r="AT15" s="87">
        <v>28937312.039999999</v>
      </c>
      <c r="AU15" s="88">
        <v>416062.02000000328</v>
      </c>
      <c r="AV15" s="87">
        <v>3459.8507850070723</v>
      </c>
      <c r="AW15" s="8"/>
      <c r="AX15" s="3" t="s">
        <v>11</v>
      </c>
    </row>
    <row r="16" spans="1:50" s="32" customFormat="1" x14ac:dyDescent="0.25">
      <c r="A16" s="24"/>
      <c r="B16" s="80" t="s">
        <v>54</v>
      </c>
      <c r="C16" s="24">
        <v>1256</v>
      </c>
      <c r="D16" s="24"/>
      <c r="E16" s="24">
        <v>1256</v>
      </c>
      <c r="F16" s="77"/>
      <c r="G16" s="5">
        <v>3023041.2800000003</v>
      </c>
      <c r="H16" s="5"/>
      <c r="I16" s="5">
        <v>3023041.2800000003</v>
      </c>
      <c r="J16" s="28">
        <v>2406.88</v>
      </c>
      <c r="K16" s="19"/>
      <c r="L16" s="19"/>
      <c r="M16" s="52"/>
      <c r="N16" s="53"/>
      <c r="O16" s="53"/>
      <c r="P16" s="53"/>
      <c r="Q16" s="25">
        <v>660</v>
      </c>
      <c r="R16" s="19"/>
      <c r="S16" s="24">
        <v>660</v>
      </c>
      <c r="T16" s="24"/>
      <c r="U16" s="54">
        <v>1588540.8</v>
      </c>
      <c r="V16" s="54"/>
      <c r="W16" s="54">
        <v>1588540.8</v>
      </c>
      <c r="X16" s="12">
        <v>596</v>
      </c>
      <c r="Y16" s="12">
        <v>0</v>
      </c>
      <c r="Z16" s="12">
        <v>596</v>
      </c>
      <c r="AA16" s="12"/>
      <c r="AB16" s="54">
        <v>1434500.4800000002</v>
      </c>
      <c r="AC16" s="54">
        <v>0</v>
      </c>
      <c r="AD16" s="54">
        <v>1434500.4800000002</v>
      </c>
      <c r="AE16" s="12">
        <v>775</v>
      </c>
      <c r="AF16" s="24"/>
      <c r="AG16" s="12">
        <v>775</v>
      </c>
      <c r="AH16" s="12"/>
      <c r="AI16" s="54">
        <v>1865332</v>
      </c>
      <c r="AJ16" s="54"/>
      <c r="AK16" s="54">
        <v>1865332</v>
      </c>
      <c r="AL16" s="55">
        <v>2031</v>
      </c>
      <c r="AM16" s="55">
        <v>0</v>
      </c>
      <c r="AN16" s="55">
        <v>2031</v>
      </c>
      <c r="AO16" s="55"/>
      <c r="AP16" s="54">
        <v>4888373.28</v>
      </c>
      <c r="AQ16" s="54">
        <v>0</v>
      </c>
      <c r="AR16" s="54">
        <v>4888373.28</v>
      </c>
      <c r="AS16" s="78"/>
      <c r="AT16" s="83">
        <v>4888373.28</v>
      </c>
      <c r="AU16" s="83">
        <v>0</v>
      </c>
      <c r="AV16" s="83">
        <v>2406.88</v>
      </c>
      <c r="AW16" s="24"/>
      <c r="AX16" s="80" t="s">
        <v>54</v>
      </c>
    </row>
    <row r="17" spans="1:50" s="32" customFormat="1" ht="31.5" x14ac:dyDescent="0.25">
      <c r="A17" s="24"/>
      <c r="B17" s="80" t="s">
        <v>44</v>
      </c>
      <c r="C17" s="24">
        <v>3315</v>
      </c>
      <c r="D17" s="24"/>
      <c r="E17" s="24">
        <v>3315</v>
      </c>
      <c r="F17" s="77"/>
      <c r="G17" s="5">
        <v>12567771.23</v>
      </c>
      <c r="H17" s="5"/>
      <c r="I17" s="5">
        <v>12567771.23</v>
      </c>
      <c r="J17" s="28">
        <v>3791.26</v>
      </c>
      <c r="K17" s="19">
        <v>1105</v>
      </c>
      <c r="L17" s="19">
        <v>0</v>
      </c>
      <c r="M17" s="52">
        <v>1105</v>
      </c>
      <c r="N17" s="53">
        <v>4189342.3</v>
      </c>
      <c r="O17" s="53">
        <v>0</v>
      </c>
      <c r="P17" s="53">
        <v>4189257.08</v>
      </c>
      <c r="Q17" s="25">
        <v>7824</v>
      </c>
      <c r="R17" s="19"/>
      <c r="S17" s="24">
        <v>7824</v>
      </c>
      <c r="T17" s="24"/>
      <c r="U17" s="54">
        <v>29662818.239999998</v>
      </c>
      <c r="V17" s="54"/>
      <c r="W17" s="54">
        <v>29662818.239999998</v>
      </c>
      <c r="X17" s="12">
        <v>-4509</v>
      </c>
      <c r="Y17" s="12">
        <v>0</v>
      </c>
      <c r="Z17" s="12">
        <v>-4509</v>
      </c>
      <c r="AA17" s="12"/>
      <c r="AB17" s="54">
        <v>-17095047.009999998</v>
      </c>
      <c r="AC17" s="54">
        <v>0</v>
      </c>
      <c r="AD17" s="54">
        <v>-17095047.009999998</v>
      </c>
      <c r="AE17" s="12">
        <v>3138</v>
      </c>
      <c r="AF17" s="24"/>
      <c r="AG17" s="12">
        <v>3138</v>
      </c>
      <c r="AH17" s="12"/>
      <c r="AI17" s="56">
        <v>11897229.550000001</v>
      </c>
      <c r="AJ17" s="54"/>
      <c r="AK17" s="54">
        <v>11897229.550000001</v>
      </c>
      <c r="AL17" s="55">
        <v>6453</v>
      </c>
      <c r="AM17" s="55">
        <v>0</v>
      </c>
      <c r="AN17" s="55">
        <v>6453</v>
      </c>
      <c r="AO17" s="55"/>
      <c r="AP17" s="54">
        <v>24465000.780000001</v>
      </c>
      <c r="AQ17" s="54">
        <v>0</v>
      </c>
      <c r="AR17" s="54">
        <v>24465000.780000001</v>
      </c>
      <c r="AS17" s="78"/>
      <c r="AT17" s="83">
        <v>24465000.780000001</v>
      </c>
      <c r="AU17" s="83">
        <v>0</v>
      </c>
      <c r="AV17" s="83">
        <v>3791.26</v>
      </c>
      <c r="AW17" s="24"/>
      <c r="AX17" s="80" t="s">
        <v>44</v>
      </c>
    </row>
    <row r="18" spans="1:50" s="34" customFormat="1" ht="47.25" x14ac:dyDescent="0.25">
      <c r="A18" s="8"/>
      <c r="B18" s="49" t="s">
        <v>12</v>
      </c>
      <c r="C18" s="8">
        <v>33099</v>
      </c>
      <c r="D18" s="8">
        <v>382</v>
      </c>
      <c r="E18" s="8">
        <v>33481</v>
      </c>
      <c r="F18" s="76"/>
      <c r="G18" s="4">
        <v>25566977.819999997</v>
      </c>
      <c r="H18" s="4">
        <v>325739.03000000003</v>
      </c>
      <c r="I18" s="4">
        <v>25892716.849999998</v>
      </c>
      <c r="J18" s="85">
        <v>773.35554045578078</v>
      </c>
      <c r="K18" s="30">
        <v>11033</v>
      </c>
      <c r="L18" s="30">
        <v>127</v>
      </c>
      <c r="M18" s="33">
        <v>11160</v>
      </c>
      <c r="N18" s="50">
        <v>8532431.6799999997</v>
      </c>
      <c r="O18" s="50">
        <v>108579.68</v>
      </c>
      <c r="P18" s="50">
        <v>8630905.6199999992</v>
      </c>
      <c r="Q18" s="10">
        <v>43956</v>
      </c>
      <c r="R18" s="30">
        <v>372</v>
      </c>
      <c r="S18" s="8">
        <v>44328</v>
      </c>
      <c r="T18" s="8"/>
      <c r="U18" s="39">
        <v>35873153.399999999</v>
      </c>
      <c r="V18" s="39">
        <v>292500</v>
      </c>
      <c r="W18" s="39">
        <v>36165653.399999999</v>
      </c>
      <c r="X18" s="11">
        <v>-10857</v>
      </c>
      <c r="Y18" s="11">
        <v>10</v>
      </c>
      <c r="Z18" s="11">
        <v>-10847</v>
      </c>
      <c r="AA18" s="11"/>
      <c r="AB18" s="39">
        <v>-10306175.580000002</v>
      </c>
      <c r="AC18" s="39">
        <v>33239.030000000028</v>
      </c>
      <c r="AD18" s="39">
        <v>-10272936.550000003</v>
      </c>
      <c r="AE18" s="8">
        <v>0</v>
      </c>
      <c r="AF18" s="8"/>
      <c r="AG18" s="11">
        <v>0</v>
      </c>
      <c r="AH18" s="11"/>
      <c r="AI18" s="39">
        <v>0</v>
      </c>
      <c r="AJ18" s="39"/>
      <c r="AK18" s="39">
        <v>0</v>
      </c>
      <c r="AL18" s="51">
        <v>33099</v>
      </c>
      <c r="AM18" s="51">
        <v>382</v>
      </c>
      <c r="AN18" s="51">
        <v>33481</v>
      </c>
      <c r="AO18" s="51"/>
      <c r="AP18" s="39">
        <v>25566977.819999997</v>
      </c>
      <c r="AQ18" s="39">
        <v>325739.03000000003</v>
      </c>
      <c r="AR18" s="39">
        <v>25892716.849999998</v>
      </c>
      <c r="AS18" s="78"/>
      <c r="AT18" s="87">
        <v>25597295.030000001</v>
      </c>
      <c r="AU18" s="88">
        <v>-30317.210000004619</v>
      </c>
      <c r="AV18" s="87">
        <v>773.35554045578078</v>
      </c>
      <c r="AW18" s="8"/>
      <c r="AX18" s="49" t="s">
        <v>12</v>
      </c>
    </row>
    <row r="19" spans="1:50" s="34" customFormat="1" ht="42.75" customHeight="1" x14ac:dyDescent="0.25">
      <c r="A19" s="57">
        <v>4</v>
      </c>
      <c r="B19" s="58" t="s">
        <v>13</v>
      </c>
      <c r="C19" s="57">
        <v>116302</v>
      </c>
      <c r="D19" s="57">
        <v>483</v>
      </c>
      <c r="E19" s="57">
        <v>116785</v>
      </c>
      <c r="F19" s="75"/>
      <c r="G19" s="59">
        <v>80922046.51000002</v>
      </c>
      <c r="H19" s="59">
        <v>394182.5</v>
      </c>
      <c r="I19" s="59">
        <v>81316229.01000002</v>
      </c>
      <c r="J19" s="60">
        <v>696.29</v>
      </c>
      <c r="K19" s="61">
        <v>38767</v>
      </c>
      <c r="L19" s="61">
        <v>161</v>
      </c>
      <c r="M19" s="57">
        <v>38928</v>
      </c>
      <c r="N19" s="60">
        <v>26993074.43</v>
      </c>
      <c r="O19" s="60">
        <v>131394.17000000001</v>
      </c>
      <c r="P19" s="60">
        <v>27105409.670000002</v>
      </c>
      <c r="Q19" s="57">
        <v>122331</v>
      </c>
      <c r="R19" s="57">
        <v>504</v>
      </c>
      <c r="S19" s="57">
        <v>122835</v>
      </c>
      <c r="T19" s="57"/>
      <c r="U19" s="65">
        <v>108114515.04000001</v>
      </c>
      <c r="V19" s="65">
        <v>424000</v>
      </c>
      <c r="W19" s="65">
        <v>108538515.04000001</v>
      </c>
      <c r="X19" s="67">
        <v>-6029</v>
      </c>
      <c r="Y19" s="67">
        <v>-21</v>
      </c>
      <c r="Z19" s="67">
        <v>-6050</v>
      </c>
      <c r="AA19" s="67"/>
      <c r="AB19" s="65">
        <v>-27192468.529999986</v>
      </c>
      <c r="AC19" s="65">
        <v>-29817.5</v>
      </c>
      <c r="AD19" s="65">
        <v>-27222286.029999986</v>
      </c>
      <c r="AE19" s="93">
        <v>0</v>
      </c>
      <c r="AF19" s="57"/>
      <c r="AG19" s="67">
        <v>0</v>
      </c>
      <c r="AH19" s="67"/>
      <c r="AI19" s="90">
        <v>13352112.93</v>
      </c>
      <c r="AJ19" s="65"/>
      <c r="AK19" s="65">
        <v>13352112.93</v>
      </c>
      <c r="AL19" s="89">
        <v>116302</v>
      </c>
      <c r="AM19" s="89">
        <v>483</v>
      </c>
      <c r="AN19" s="89">
        <v>116785</v>
      </c>
      <c r="AO19" s="89"/>
      <c r="AP19" s="65">
        <v>94274159.440000027</v>
      </c>
      <c r="AQ19" s="65">
        <v>394182.5</v>
      </c>
      <c r="AR19" s="65">
        <v>94668341.940000027</v>
      </c>
      <c r="AS19" s="78">
        <v>13352112.930000007</v>
      </c>
      <c r="AT19" s="87">
        <v>80979919.579999998</v>
      </c>
      <c r="AU19" s="87">
        <v>13294239.860000029</v>
      </c>
      <c r="AV19" s="87">
        <v>810.62072988825639</v>
      </c>
      <c r="AW19" s="57">
        <v>4</v>
      </c>
      <c r="AX19" s="58" t="s">
        <v>13</v>
      </c>
    </row>
    <row r="20" spans="1:50" s="32" customFormat="1" ht="21" customHeight="1" x14ac:dyDescent="0.25">
      <c r="A20" s="24"/>
      <c r="B20" s="81" t="s">
        <v>43</v>
      </c>
      <c r="C20" s="24">
        <v>40082</v>
      </c>
      <c r="D20" s="24"/>
      <c r="E20" s="24">
        <v>40082</v>
      </c>
      <c r="F20" s="77"/>
      <c r="G20" s="5">
        <v>55183294.32</v>
      </c>
      <c r="H20" s="5"/>
      <c r="I20" s="5">
        <v>55183294.32</v>
      </c>
      <c r="J20" s="28">
        <v>1376.76</v>
      </c>
      <c r="K20" s="19">
        <v>13361</v>
      </c>
      <c r="L20" s="19">
        <v>0</v>
      </c>
      <c r="M20" s="52">
        <v>13361</v>
      </c>
      <c r="N20" s="53">
        <v>18394890.359999999</v>
      </c>
      <c r="O20" s="53">
        <v>0</v>
      </c>
      <c r="P20" s="53">
        <v>18394431.440000001</v>
      </c>
      <c r="Q20" s="25">
        <v>59712</v>
      </c>
      <c r="R20" s="19"/>
      <c r="S20" s="24">
        <v>59712</v>
      </c>
      <c r="T20" s="24"/>
      <c r="U20" s="54">
        <v>82210520.909999996</v>
      </c>
      <c r="V20" s="54"/>
      <c r="W20" s="54">
        <v>82210520.909999996</v>
      </c>
      <c r="X20" s="12">
        <v>-19630</v>
      </c>
      <c r="Y20" s="12">
        <v>0</v>
      </c>
      <c r="Z20" s="12">
        <v>-19630</v>
      </c>
      <c r="AA20" s="12"/>
      <c r="AB20" s="56">
        <v>-27027226.589999996</v>
      </c>
      <c r="AC20" s="54">
        <v>0</v>
      </c>
      <c r="AD20" s="54">
        <v>-27027226.589999996</v>
      </c>
      <c r="AE20" s="96">
        <v>11444</v>
      </c>
      <c r="AF20" s="24"/>
      <c r="AG20" s="12">
        <v>11444</v>
      </c>
      <c r="AH20" s="12"/>
      <c r="AI20" s="54">
        <v>15755641.439999999</v>
      </c>
      <c r="AJ20" s="54"/>
      <c r="AK20" s="54">
        <v>15755641.439999999</v>
      </c>
      <c r="AL20" s="55">
        <v>51526</v>
      </c>
      <c r="AM20" s="55">
        <v>0</v>
      </c>
      <c r="AN20" s="55">
        <v>51526</v>
      </c>
      <c r="AO20" s="55"/>
      <c r="AP20" s="54">
        <v>70938935.760000005</v>
      </c>
      <c r="AQ20" s="54">
        <v>0</v>
      </c>
      <c r="AR20" s="54">
        <v>70938935.760000005</v>
      </c>
      <c r="AS20" s="78">
        <v>15755641.440000005</v>
      </c>
      <c r="AT20" s="83">
        <v>70938935.760000005</v>
      </c>
      <c r="AU20" s="83">
        <v>0</v>
      </c>
      <c r="AV20" s="83"/>
      <c r="AW20" s="24"/>
      <c r="AX20" s="81" t="s">
        <v>43</v>
      </c>
    </row>
    <row r="21" spans="1:50" s="32" customFormat="1" ht="21" customHeight="1" x14ac:dyDescent="0.25">
      <c r="A21" s="24"/>
      <c r="B21" s="81" t="s">
        <v>63</v>
      </c>
      <c r="C21" s="24">
        <v>76220</v>
      </c>
      <c r="D21" s="24">
        <v>483</v>
      </c>
      <c r="E21" s="24">
        <v>76703</v>
      </c>
      <c r="F21" s="77"/>
      <c r="G21" s="5">
        <v>25738752.19000002</v>
      </c>
      <c r="H21" s="5">
        <v>394182.5</v>
      </c>
      <c r="I21" s="5">
        <v>26132934.69000002</v>
      </c>
      <c r="J21" s="28">
        <v>210.07</v>
      </c>
      <c r="K21" s="19">
        <v>25407</v>
      </c>
      <c r="L21" s="19"/>
      <c r="M21" s="52"/>
      <c r="N21" s="53">
        <v>5337248.49</v>
      </c>
      <c r="O21" s="53"/>
      <c r="P21" s="53"/>
      <c r="Q21" s="25">
        <v>62619</v>
      </c>
      <c r="R21" s="19">
        <v>504</v>
      </c>
      <c r="S21" s="24">
        <v>62619</v>
      </c>
      <c r="T21" s="24"/>
      <c r="U21" s="54">
        <v>25903994.13000001</v>
      </c>
      <c r="V21" s="54">
        <v>424000</v>
      </c>
      <c r="W21" s="54">
        <v>25903994.13000001</v>
      </c>
      <c r="X21" s="12">
        <v>13601</v>
      </c>
      <c r="Y21" s="12">
        <v>-21</v>
      </c>
      <c r="Z21" s="12">
        <v>13580</v>
      </c>
      <c r="AA21" s="12"/>
      <c r="AB21" s="56">
        <v>-165241.93999999017</v>
      </c>
      <c r="AC21" s="54">
        <v>-29817.5</v>
      </c>
      <c r="AD21" s="54">
        <v>-195059.43999999017</v>
      </c>
      <c r="AE21" s="12">
        <v>-11444</v>
      </c>
      <c r="AF21" s="24"/>
      <c r="AG21" s="12">
        <v>-11444</v>
      </c>
      <c r="AH21" s="12"/>
      <c r="AI21" s="56">
        <v>-2403528.5100000002</v>
      </c>
      <c r="AJ21" s="54"/>
      <c r="AK21" s="54">
        <v>-2403528.5100000002</v>
      </c>
      <c r="AL21" s="55">
        <v>64776</v>
      </c>
      <c r="AM21" s="55">
        <v>483</v>
      </c>
      <c r="AN21" s="55">
        <v>65259</v>
      </c>
      <c r="AO21" s="55"/>
      <c r="AP21" s="54">
        <v>23335223.680000018</v>
      </c>
      <c r="AQ21" s="54">
        <v>394182.5</v>
      </c>
      <c r="AR21" s="54">
        <v>23729406.180000018</v>
      </c>
      <c r="AS21" s="78">
        <v>-2403528.5100000016</v>
      </c>
      <c r="AT21" s="83">
        <v>13607494.32</v>
      </c>
      <c r="AU21" s="83">
        <v>9727729.360000018</v>
      </c>
      <c r="AV21" s="83"/>
      <c r="AW21" s="24"/>
      <c r="AX21" s="81" t="s">
        <v>63</v>
      </c>
    </row>
    <row r="22" spans="1:50" s="34" customFormat="1" ht="51.75" customHeight="1" x14ac:dyDescent="0.25">
      <c r="A22" s="57">
        <v>5</v>
      </c>
      <c r="B22" s="58" t="s">
        <v>14</v>
      </c>
      <c r="C22" s="57">
        <v>17373</v>
      </c>
      <c r="D22" s="57">
        <v>1324</v>
      </c>
      <c r="E22" s="57">
        <v>18697</v>
      </c>
      <c r="F22" s="75"/>
      <c r="G22" s="79">
        <v>32099441.469999999</v>
      </c>
      <c r="H22" s="59">
        <v>10114458.16</v>
      </c>
      <c r="I22" s="59">
        <v>42213899.629999995</v>
      </c>
      <c r="J22" s="60">
        <v>2257.79</v>
      </c>
      <c r="K22" s="61">
        <v>5791</v>
      </c>
      <c r="L22" s="61">
        <v>441</v>
      </c>
      <c r="M22" s="57">
        <v>6232</v>
      </c>
      <c r="N22" s="60">
        <v>13074861.890000001</v>
      </c>
      <c r="O22" s="60">
        <v>3371486.05</v>
      </c>
      <c r="P22" s="60">
        <v>14071299.880000001</v>
      </c>
      <c r="Q22" s="57">
        <v>9012</v>
      </c>
      <c r="R22" s="57">
        <v>1338</v>
      </c>
      <c r="S22" s="57">
        <v>10350</v>
      </c>
      <c r="T22" s="57"/>
      <c r="U22" s="79">
        <v>13045361.219999999</v>
      </c>
      <c r="V22" s="65">
        <v>9129300</v>
      </c>
      <c r="W22" s="65">
        <v>22174661.219999999</v>
      </c>
      <c r="X22" s="67">
        <v>8361</v>
      </c>
      <c r="Y22" s="67">
        <v>-14</v>
      </c>
      <c r="Z22" s="67">
        <v>8347</v>
      </c>
      <c r="AA22" s="67"/>
      <c r="AB22" s="79">
        <v>19054080.250000004</v>
      </c>
      <c r="AC22" s="65">
        <v>985158.16000000015</v>
      </c>
      <c r="AD22" s="65">
        <v>20039238.410000004</v>
      </c>
      <c r="AE22" s="67">
        <v>-3971.4749999999999</v>
      </c>
      <c r="AF22" s="57"/>
      <c r="AG22" s="67">
        <v>-3971.4749999999999</v>
      </c>
      <c r="AH22" s="67"/>
      <c r="AI22" s="65">
        <v>-9050688.1199999992</v>
      </c>
      <c r="AJ22" s="65"/>
      <c r="AK22" s="65">
        <v>-9050688.1199999992</v>
      </c>
      <c r="AL22" s="89">
        <v>13401.525</v>
      </c>
      <c r="AM22" s="89">
        <v>1324</v>
      </c>
      <c r="AN22" s="89">
        <v>14725.525</v>
      </c>
      <c r="AO22" s="89"/>
      <c r="AP22" s="65">
        <v>23048753.350000001</v>
      </c>
      <c r="AQ22" s="65">
        <v>10114458.16</v>
      </c>
      <c r="AR22" s="65">
        <v>33163211.510000002</v>
      </c>
      <c r="AS22" s="78"/>
      <c r="AT22" s="87">
        <v>30257829.129999999</v>
      </c>
      <c r="AU22" s="87">
        <v>-7209075.7799999975</v>
      </c>
      <c r="AV22" s="87">
        <v>2252.02</v>
      </c>
      <c r="AW22" s="57">
        <v>5</v>
      </c>
      <c r="AX22" s="58" t="s">
        <v>14</v>
      </c>
    </row>
    <row r="23" spans="1:50" s="32" customFormat="1" ht="18.75" x14ac:dyDescent="0.25">
      <c r="A23" s="24"/>
      <c r="B23" s="82" t="s">
        <v>55</v>
      </c>
      <c r="C23" s="24">
        <v>2335</v>
      </c>
      <c r="D23" s="24"/>
      <c r="E23" s="24"/>
      <c r="F23" s="77"/>
      <c r="G23" s="5">
        <v>1867439.6</v>
      </c>
      <c r="H23" s="5"/>
      <c r="I23" s="5"/>
      <c r="J23" s="28">
        <v>799.76</v>
      </c>
      <c r="K23" s="19">
        <v>778</v>
      </c>
      <c r="L23" s="19">
        <v>0</v>
      </c>
      <c r="M23" s="52">
        <v>778</v>
      </c>
      <c r="N23" s="53">
        <v>622213.28</v>
      </c>
      <c r="O23" s="53">
        <v>0</v>
      </c>
      <c r="P23" s="53">
        <v>0</v>
      </c>
      <c r="Q23" s="25">
        <v>1290</v>
      </c>
      <c r="R23" s="19"/>
      <c r="S23" s="24"/>
      <c r="T23" s="24"/>
      <c r="U23" s="54">
        <v>1031690.4</v>
      </c>
      <c r="V23" s="54"/>
      <c r="W23" s="54"/>
      <c r="X23" s="12">
        <v>1045</v>
      </c>
      <c r="Y23" s="12"/>
      <c r="Z23" s="12"/>
      <c r="AA23" s="12"/>
      <c r="AB23" s="54">
        <v>835749.20000000007</v>
      </c>
      <c r="AC23" s="54"/>
      <c r="AD23" s="54"/>
      <c r="AE23" s="12">
        <v>-496.375</v>
      </c>
      <c r="AF23" s="24"/>
      <c r="AG23" s="12">
        <v>-496.375</v>
      </c>
      <c r="AH23" s="12"/>
      <c r="AI23" s="54">
        <v>-396980.87</v>
      </c>
      <c r="AJ23" s="54"/>
      <c r="AK23" s="54">
        <v>-396980.87</v>
      </c>
      <c r="AL23" s="55">
        <v>1838.625</v>
      </c>
      <c r="AM23" s="55">
        <v>0</v>
      </c>
      <c r="AN23" s="55">
        <v>-496.375</v>
      </c>
      <c r="AO23" s="55"/>
      <c r="AP23" s="54">
        <v>1470458.73</v>
      </c>
      <c r="AQ23" s="54">
        <v>0</v>
      </c>
      <c r="AR23" s="54">
        <v>1470458.73</v>
      </c>
      <c r="AS23" s="78"/>
      <c r="AT23" s="83">
        <v>1470458.73</v>
      </c>
      <c r="AU23" s="83">
        <v>0</v>
      </c>
      <c r="AV23" s="83"/>
      <c r="AW23" s="24"/>
      <c r="AX23" s="82" t="s">
        <v>55</v>
      </c>
    </row>
    <row r="24" spans="1:50" s="32" customFormat="1" ht="18.75" x14ac:dyDescent="0.25">
      <c r="A24" s="24"/>
      <c r="B24" s="82" t="s">
        <v>56</v>
      </c>
      <c r="C24" s="24">
        <v>5055</v>
      </c>
      <c r="D24" s="24"/>
      <c r="E24" s="24"/>
      <c r="F24" s="77"/>
      <c r="G24" s="5">
        <v>5212665.45</v>
      </c>
      <c r="H24" s="5"/>
      <c r="I24" s="5"/>
      <c r="J24" s="28">
        <v>1031.19</v>
      </c>
      <c r="K24" s="19"/>
      <c r="L24" s="19"/>
      <c r="M24" s="52"/>
      <c r="N24" s="53"/>
      <c r="O24" s="53"/>
      <c r="P24" s="53"/>
      <c r="Q24" s="25">
        <v>2985</v>
      </c>
      <c r="R24" s="19"/>
      <c r="S24" s="24"/>
      <c r="T24" s="24"/>
      <c r="U24" s="54">
        <v>3078102.15</v>
      </c>
      <c r="V24" s="54"/>
      <c r="W24" s="54"/>
      <c r="X24" s="12">
        <v>2070</v>
      </c>
      <c r="Y24" s="12"/>
      <c r="Z24" s="12"/>
      <c r="AA24" s="12"/>
      <c r="AB24" s="54">
        <v>2134563.3000000003</v>
      </c>
      <c r="AC24" s="54"/>
      <c r="AD24" s="54"/>
      <c r="AE24" s="12">
        <v>-983.25</v>
      </c>
      <c r="AF24" s="24"/>
      <c r="AG24" s="12">
        <v>-983.25</v>
      </c>
      <c r="AH24" s="12"/>
      <c r="AI24" s="54">
        <v>-1013917.57</v>
      </c>
      <c r="AJ24" s="54"/>
      <c r="AK24" s="54">
        <v>-1013917.57</v>
      </c>
      <c r="AL24" s="55">
        <v>4071.75</v>
      </c>
      <c r="AM24" s="55">
        <v>0</v>
      </c>
      <c r="AN24" s="55">
        <v>-983.25</v>
      </c>
      <c r="AO24" s="55"/>
      <c r="AP24" s="54">
        <v>4198747.88</v>
      </c>
      <c r="AQ24" s="54">
        <v>0</v>
      </c>
      <c r="AR24" s="54">
        <v>4198747.88</v>
      </c>
      <c r="AS24" s="78"/>
      <c r="AT24" s="83">
        <v>4198747.88</v>
      </c>
      <c r="AU24" s="83">
        <v>0</v>
      </c>
      <c r="AV24" s="83"/>
      <c r="AW24" s="24"/>
      <c r="AX24" s="82" t="s">
        <v>56</v>
      </c>
    </row>
    <row r="25" spans="1:50" s="32" customFormat="1" ht="18.75" x14ac:dyDescent="0.25">
      <c r="A25" s="24"/>
      <c r="B25" s="82" t="s">
        <v>57</v>
      </c>
      <c r="C25" s="24">
        <v>4915</v>
      </c>
      <c r="D25" s="24"/>
      <c r="E25" s="24"/>
      <c r="F25" s="77"/>
      <c r="G25" s="5">
        <v>6076021.2999999998</v>
      </c>
      <c r="H25" s="5"/>
      <c r="I25" s="5"/>
      <c r="J25" s="28">
        <v>1236.22</v>
      </c>
      <c r="K25" s="19"/>
      <c r="L25" s="19"/>
      <c r="M25" s="52"/>
      <c r="N25" s="53"/>
      <c r="O25" s="53"/>
      <c r="P25" s="53"/>
      <c r="Q25" s="25">
        <v>3942</v>
      </c>
      <c r="R25" s="19"/>
      <c r="S25" s="24"/>
      <c r="T25" s="24"/>
      <c r="U25" s="54">
        <v>4873179.24</v>
      </c>
      <c r="V25" s="54"/>
      <c r="W25" s="54"/>
      <c r="X25" s="12">
        <v>973</v>
      </c>
      <c r="Y25" s="12"/>
      <c r="Z25" s="12"/>
      <c r="AA25" s="12"/>
      <c r="AB25" s="54">
        <v>1202842.0599999996</v>
      </c>
      <c r="AC25" s="54"/>
      <c r="AD25" s="54"/>
      <c r="AE25" s="12">
        <v>-462.17499999999995</v>
      </c>
      <c r="AF25" s="24"/>
      <c r="AG25" s="12">
        <v>-462.17499999999995</v>
      </c>
      <c r="AH25" s="12"/>
      <c r="AI25" s="54">
        <v>-571349.98</v>
      </c>
      <c r="AJ25" s="54"/>
      <c r="AK25" s="54">
        <v>-571349.98</v>
      </c>
      <c r="AL25" s="55">
        <v>4452.8249999999998</v>
      </c>
      <c r="AM25" s="55">
        <v>0</v>
      </c>
      <c r="AN25" s="55">
        <v>-462.17499999999995</v>
      </c>
      <c r="AO25" s="55"/>
      <c r="AP25" s="54">
        <v>5504671.3200000003</v>
      </c>
      <c r="AQ25" s="54">
        <v>0</v>
      </c>
      <c r="AR25" s="54">
        <v>5504671.3200000003</v>
      </c>
      <c r="AS25" s="78"/>
      <c r="AT25" s="83">
        <v>5504671.3200000003</v>
      </c>
      <c r="AU25" s="83">
        <v>0</v>
      </c>
      <c r="AV25" s="83"/>
      <c r="AW25" s="24"/>
      <c r="AX25" s="82" t="s">
        <v>57</v>
      </c>
    </row>
    <row r="26" spans="1:50" s="32" customFormat="1" ht="18.75" x14ac:dyDescent="0.25">
      <c r="A26" s="24"/>
      <c r="B26" s="82" t="s">
        <v>58</v>
      </c>
      <c r="C26" s="24">
        <v>1430</v>
      </c>
      <c r="D26" s="24"/>
      <c r="E26" s="24"/>
      <c r="F26" s="77"/>
      <c r="G26" s="5">
        <v>4487340</v>
      </c>
      <c r="H26" s="5"/>
      <c r="I26" s="5"/>
      <c r="J26" s="28">
        <v>3138</v>
      </c>
      <c r="K26" s="19"/>
      <c r="L26" s="19"/>
      <c r="M26" s="52"/>
      <c r="N26" s="53"/>
      <c r="O26" s="53"/>
      <c r="P26" s="53"/>
      <c r="Q26" s="25">
        <v>15</v>
      </c>
      <c r="R26" s="19"/>
      <c r="S26" s="24"/>
      <c r="T26" s="24"/>
      <c r="U26" s="54">
        <v>47070</v>
      </c>
      <c r="V26" s="54"/>
      <c r="W26" s="54"/>
      <c r="X26" s="12">
        <v>1415</v>
      </c>
      <c r="Y26" s="12"/>
      <c r="Z26" s="12"/>
      <c r="AA26" s="12"/>
      <c r="AB26" s="54">
        <v>4440270</v>
      </c>
      <c r="AC26" s="54"/>
      <c r="AD26" s="54"/>
      <c r="AE26" s="12">
        <v>-672.125</v>
      </c>
      <c r="AF26" s="24"/>
      <c r="AG26" s="12">
        <v>-672.125</v>
      </c>
      <c r="AH26" s="12"/>
      <c r="AI26" s="54">
        <v>-2109128.25</v>
      </c>
      <c r="AJ26" s="54"/>
      <c r="AK26" s="54">
        <v>-2109128.25</v>
      </c>
      <c r="AL26" s="55">
        <v>757.875</v>
      </c>
      <c r="AM26" s="55">
        <v>0</v>
      </c>
      <c r="AN26" s="55">
        <v>-672.125</v>
      </c>
      <c r="AO26" s="55"/>
      <c r="AP26" s="54">
        <v>2378211.75</v>
      </c>
      <c r="AQ26" s="54">
        <v>0</v>
      </c>
      <c r="AR26" s="54">
        <v>2378211.75</v>
      </c>
      <c r="AS26" s="78"/>
      <c r="AT26" s="83">
        <v>2378211.75</v>
      </c>
      <c r="AU26" s="83">
        <v>0</v>
      </c>
      <c r="AV26" s="83"/>
      <c r="AW26" s="24"/>
      <c r="AX26" s="82" t="s">
        <v>58</v>
      </c>
    </row>
    <row r="27" spans="1:50" s="32" customFormat="1" ht="18.75" x14ac:dyDescent="0.25">
      <c r="A27" s="24"/>
      <c r="B27" s="82" t="s">
        <v>59</v>
      </c>
      <c r="C27" s="24">
        <v>1425</v>
      </c>
      <c r="D27" s="24"/>
      <c r="E27" s="24"/>
      <c r="F27" s="77"/>
      <c r="G27" s="5">
        <v>4471650</v>
      </c>
      <c r="H27" s="5"/>
      <c r="I27" s="5"/>
      <c r="J27" s="28">
        <v>3138</v>
      </c>
      <c r="K27" s="19"/>
      <c r="L27" s="19"/>
      <c r="M27" s="52"/>
      <c r="N27" s="53"/>
      <c r="O27" s="53"/>
      <c r="P27" s="53"/>
      <c r="Q27" s="25">
        <v>3</v>
      </c>
      <c r="R27" s="19"/>
      <c r="S27" s="24"/>
      <c r="T27" s="24"/>
      <c r="U27" s="54">
        <v>9414</v>
      </c>
      <c r="V27" s="54"/>
      <c r="W27" s="54"/>
      <c r="X27" s="12">
        <v>1422</v>
      </c>
      <c r="Y27" s="12"/>
      <c r="Z27" s="12"/>
      <c r="AA27" s="12"/>
      <c r="AB27" s="54">
        <v>4462236</v>
      </c>
      <c r="AC27" s="54"/>
      <c r="AD27" s="54"/>
      <c r="AE27" s="12">
        <v>-675.44999999999993</v>
      </c>
      <c r="AF27" s="24"/>
      <c r="AG27" s="12">
        <v>-675.44999999999993</v>
      </c>
      <c r="AH27" s="12"/>
      <c r="AI27" s="54">
        <v>-2119562.1</v>
      </c>
      <c r="AJ27" s="54"/>
      <c r="AK27" s="54">
        <v>-2119562.1</v>
      </c>
      <c r="AL27" s="55">
        <v>749.55000000000007</v>
      </c>
      <c r="AM27" s="55">
        <v>0</v>
      </c>
      <c r="AN27" s="55">
        <v>-675.44999999999993</v>
      </c>
      <c r="AO27" s="55"/>
      <c r="AP27" s="54">
        <v>2352087.9</v>
      </c>
      <c r="AQ27" s="54">
        <v>0</v>
      </c>
      <c r="AR27" s="54">
        <v>2352087.9</v>
      </c>
      <c r="AS27" s="78"/>
      <c r="AT27" s="83">
        <v>2352087.9</v>
      </c>
      <c r="AU27" s="83">
        <v>0</v>
      </c>
      <c r="AV27" s="83"/>
      <c r="AW27" s="24"/>
      <c r="AX27" s="82" t="s">
        <v>59</v>
      </c>
    </row>
    <row r="28" spans="1:50" s="32" customFormat="1" ht="18.75" x14ac:dyDescent="0.25">
      <c r="A28" s="24"/>
      <c r="B28" s="82" t="s">
        <v>60</v>
      </c>
      <c r="C28" s="24">
        <v>1448</v>
      </c>
      <c r="D28" s="24"/>
      <c r="E28" s="24"/>
      <c r="F28" s="77"/>
      <c r="G28" s="5">
        <v>7976872.7199999997</v>
      </c>
      <c r="H28" s="5"/>
      <c r="I28" s="5"/>
      <c r="J28" s="28">
        <v>5508.89</v>
      </c>
      <c r="K28" s="19"/>
      <c r="L28" s="19"/>
      <c r="M28" s="52"/>
      <c r="N28" s="53"/>
      <c r="O28" s="53"/>
      <c r="P28" s="53"/>
      <c r="Q28" s="25">
        <v>687</v>
      </c>
      <c r="R28" s="19"/>
      <c r="S28" s="24"/>
      <c r="T28" s="24"/>
      <c r="U28" s="54">
        <v>3784607.43</v>
      </c>
      <c r="V28" s="54"/>
      <c r="W28" s="54"/>
      <c r="X28" s="12">
        <v>761</v>
      </c>
      <c r="Y28" s="12"/>
      <c r="Z28" s="12"/>
      <c r="AA28" s="12"/>
      <c r="AB28" s="54">
        <v>4192265.2899999996</v>
      </c>
      <c r="AC28" s="54"/>
      <c r="AD28" s="54"/>
      <c r="AE28" s="12">
        <v>-361.47499999999997</v>
      </c>
      <c r="AF28" s="24"/>
      <c r="AG28" s="12">
        <v>-361.47499999999997</v>
      </c>
      <c r="AH28" s="12"/>
      <c r="AI28" s="54">
        <v>-1991326.01</v>
      </c>
      <c r="AJ28" s="54"/>
      <c r="AK28" s="54">
        <v>-1991326.01</v>
      </c>
      <c r="AL28" s="55">
        <v>1086.5250000000001</v>
      </c>
      <c r="AM28" s="55">
        <v>0</v>
      </c>
      <c r="AN28" s="55">
        <v>-361.47499999999997</v>
      </c>
      <c r="AO28" s="55"/>
      <c r="AP28" s="54">
        <v>5985546.71</v>
      </c>
      <c r="AQ28" s="54">
        <v>0</v>
      </c>
      <c r="AR28" s="54">
        <v>5985546.71</v>
      </c>
      <c r="AS28" s="78"/>
      <c r="AT28" s="83">
        <v>5985546.71</v>
      </c>
      <c r="AU28" s="83">
        <v>0</v>
      </c>
      <c r="AV28" s="83"/>
      <c r="AW28" s="24"/>
      <c r="AX28" s="82" t="s">
        <v>60</v>
      </c>
    </row>
    <row r="29" spans="1:50" s="32" customFormat="1" ht="18.75" x14ac:dyDescent="0.25">
      <c r="A29" s="24"/>
      <c r="B29" s="82" t="s">
        <v>61</v>
      </c>
      <c r="C29" s="24">
        <v>390</v>
      </c>
      <c r="D29" s="24"/>
      <c r="E29" s="24"/>
      <c r="F29" s="77"/>
      <c r="G29" s="5">
        <v>1202432.3999999999</v>
      </c>
      <c r="H29" s="5"/>
      <c r="I29" s="5"/>
      <c r="J29" s="28">
        <v>3083.16</v>
      </c>
      <c r="K29" s="19"/>
      <c r="L29" s="19"/>
      <c r="M29" s="52"/>
      <c r="N29" s="53"/>
      <c r="O29" s="53"/>
      <c r="P29" s="53"/>
      <c r="Q29" s="25">
        <v>30</v>
      </c>
      <c r="R29" s="19"/>
      <c r="S29" s="24"/>
      <c r="T29" s="24"/>
      <c r="U29" s="54">
        <v>92494.8</v>
      </c>
      <c r="V29" s="54"/>
      <c r="W29" s="54"/>
      <c r="X29" s="12">
        <v>360</v>
      </c>
      <c r="Y29" s="12"/>
      <c r="Z29" s="12"/>
      <c r="AA29" s="12"/>
      <c r="AB29" s="54">
        <v>1109937.5999999999</v>
      </c>
      <c r="AC29" s="54"/>
      <c r="AD29" s="54"/>
      <c r="AE29" s="12">
        <v>-171</v>
      </c>
      <c r="AF29" s="24"/>
      <c r="AG29" s="12">
        <v>-171</v>
      </c>
      <c r="AH29" s="12"/>
      <c r="AI29" s="54">
        <v>-527220.36</v>
      </c>
      <c r="AJ29" s="54"/>
      <c r="AK29" s="54">
        <v>-527220.36</v>
      </c>
      <c r="AL29" s="55">
        <v>219</v>
      </c>
      <c r="AM29" s="55">
        <v>0</v>
      </c>
      <c r="AN29" s="55">
        <v>-171</v>
      </c>
      <c r="AO29" s="55"/>
      <c r="AP29" s="54">
        <v>675212.03999999992</v>
      </c>
      <c r="AQ29" s="54">
        <v>0</v>
      </c>
      <c r="AR29" s="54">
        <v>675212.03999999992</v>
      </c>
      <c r="AS29" s="78"/>
      <c r="AT29" s="83">
        <v>675212.04</v>
      </c>
      <c r="AU29" s="83">
        <v>0</v>
      </c>
      <c r="AV29" s="83"/>
      <c r="AW29" s="24"/>
      <c r="AX29" s="82" t="s">
        <v>61</v>
      </c>
    </row>
    <row r="30" spans="1:50" s="32" customFormat="1" ht="18.75" x14ac:dyDescent="0.25">
      <c r="A30" s="24"/>
      <c r="B30" s="82" t="s">
        <v>62</v>
      </c>
      <c r="C30" s="24">
        <v>375</v>
      </c>
      <c r="D30" s="24"/>
      <c r="E30" s="24"/>
      <c r="F30" s="77"/>
      <c r="G30" s="5">
        <v>805020</v>
      </c>
      <c r="H30" s="5"/>
      <c r="I30" s="5"/>
      <c r="J30" s="28">
        <v>2146.7199999999998</v>
      </c>
      <c r="K30" s="19"/>
      <c r="L30" s="19"/>
      <c r="M30" s="52"/>
      <c r="N30" s="53"/>
      <c r="O30" s="53"/>
      <c r="P30" s="53"/>
      <c r="Q30" s="25">
        <v>60</v>
      </c>
      <c r="R30" s="19"/>
      <c r="S30" s="24"/>
      <c r="T30" s="24"/>
      <c r="U30" s="54">
        <v>128803.2</v>
      </c>
      <c r="V30" s="54"/>
      <c r="W30" s="54"/>
      <c r="X30" s="12">
        <v>315</v>
      </c>
      <c r="Y30" s="12"/>
      <c r="Z30" s="12"/>
      <c r="AA30" s="12"/>
      <c r="AB30" s="54">
        <v>676216.8</v>
      </c>
      <c r="AC30" s="54"/>
      <c r="AD30" s="54"/>
      <c r="AE30" s="12">
        <v>-149.625</v>
      </c>
      <c r="AF30" s="24"/>
      <c r="AG30" s="12">
        <v>-149.625</v>
      </c>
      <c r="AH30" s="12"/>
      <c r="AI30" s="54">
        <v>-321202.98</v>
      </c>
      <c r="AJ30" s="54"/>
      <c r="AK30" s="54">
        <v>-321202.98</v>
      </c>
      <c r="AL30" s="55">
        <v>225.375</v>
      </c>
      <c r="AM30" s="55">
        <v>0</v>
      </c>
      <c r="AN30" s="55">
        <v>-149.625</v>
      </c>
      <c r="AO30" s="55"/>
      <c r="AP30" s="54">
        <v>483817.02</v>
      </c>
      <c r="AQ30" s="54">
        <v>0</v>
      </c>
      <c r="AR30" s="54">
        <v>483817.02</v>
      </c>
      <c r="AS30" s="78"/>
      <c r="AT30" s="83">
        <v>483817.02</v>
      </c>
      <c r="AU30" s="83">
        <v>0</v>
      </c>
      <c r="AV30" s="83"/>
      <c r="AW30" s="24"/>
      <c r="AX30" s="82" t="s">
        <v>62</v>
      </c>
    </row>
    <row r="31" spans="1:50" s="34" customFormat="1" ht="31.5" x14ac:dyDescent="0.25">
      <c r="A31" s="8">
        <v>6</v>
      </c>
      <c r="B31" s="3" t="s">
        <v>15</v>
      </c>
      <c r="C31" s="8">
        <v>378</v>
      </c>
      <c r="D31" s="8">
        <v>1000</v>
      </c>
      <c r="E31" s="8">
        <v>1378</v>
      </c>
      <c r="F31" s="76"/>
      <c r="G31" s="4">
        <v>2997776.52</v>
      </c>
      <c r="H31" s="4">
        <v>9617868.5999999996</v>
      </c>
      <c r="I31" s="4">
        <v>12615645.119999999</v>
      </c>
      <c r="J31" s="29">
        <v>9155.0400000000009</v>
      </c>
      <c r="K31" s="30">
        <v>126</v>
      </c>
      <c r="L31" s="30">
        <v>333</v>
      </c>
      <c r="M31" s="33">
        <v>459</v>
      </c>
      <c r="N31" s="50">
        <v>1153535.04</v>
      </c>
      <c r="O31" s="50">
        <v>3205956.2</v>
      </c>
      <c r="P31" s="50">
        <v>4205215.04</v>
      </c>
      <c r="Q31" s="30"/>
      <c r="R31" s="30">
        <v>1446</v>
      </c>
      <c r="S31" s="8">
        <v>1446</v>
      </c>
      <c r="T31" s="8"/>
      <c r="U31" s="39"/>
      <c r="V31" s="39">
        <v>19301100</v>
      </c>
      <c r="W31" s="39">
        <v>19301100</v>
      </c>
      <c r="X31" s="11">
        <v>378</v>
      </c>
      <c r="Y31" s="11">
        <v>-446</v>
      </c>
      <c r="Z31" s="11">
        <v>-68</v>
      </c>
      <c r="AA31" s="11"/>
      <c r="AB31" s="39">
        <v>2997776.52</v>
      </c>
      <c r="AC31" s="39">
        <v>-9683231.4000000004</v>
      </c>
      <c r="AD31" s="39">
        <v>-6685454.8800000008</v>
      </c>
      <c r="AE31" s="8"/>
      <c r="AF31" s="8"/>
      <c r="AG31" s="11">
        <v>0</v>
      </c>
      <c r="AH31" s="11"/>
      <c r="AI31" s="39">
        <v>0</v>
      </c>
      <c r="AJ31" s="39"/>
      <c r="AK31" s="39">
        <v>0</v>
      </c>
      <c r="AL31" s="51">
        <v>378</v>
      </c>
      <c r="AM31" s="51">
        <v>1000</v>
      </c>
      <c r="AN31" s="51">
        <v>1378</v>
      </c>
      <c r="AO31" s="51"/>
      <c r="AP31" s="39">
        <v>2997776.52</v>
      </c>
      <c r="AQ31" s="39">
        <v>9617868.5999999996</v>
      </c>
      <c r="AR31" s="39">
        <v>12615645.119999999</v>
      </c>
      <c r="AS31" s="78">
        <v>0</v>
      </c>
      <c r="AT31" s="87">
        <v>3460605.12</v>
      </c>
      <c r="AU31" s="87">
        <v>-462828.60000000009</v>
      </c>
      <c r="AV31" s="87">
        <v>9155.0399999999991</v>
      </c>
      <c r="AW31" s="8">
        <v>6</v>
      </c>
      <c r="AX31" s="3" t="s">
        <v>15</v>
      </c>
    </row>
    <row r="32" spans="1:50" ht="63" x14ac:dyDescent="0.25">
      <c r="A32" s="8">
        <v>7</v>
      </c>
      <c r="B32" s="3" t="s">
        <v>37</v>
      </c>
      <c r="C32" s="8">
        <v>125357</v>
      </c>
      <c r="D32" s="8">
        <v>1137</v>
      </c>
      <c r="E32" s="8">
        <v>126494</v>
      </c>
      <c r="F32" s="76"/>
      <c r="G32" s="4">
        <v>54786023.279999994</v>
      </c>
      <c r="H32" s="4">
        <v>496914.48</v>
      </c>
      <c r="I32" s="4">
        <v>55282937.75999999</v>
      </c>
      <c r="J32" s="29">
        <v>437.04</v>
      </c>
      <c r="K32" s="30">
        <v>41786</v>
      </c>
      <c r="L32" s="30">
        <v>379</v>
      </c>
      <c r="M32" s="33">
        <v>42165</v>
      </c>
      <c r="N32" s="38">
        <v>18262153.440000001</v>
      </c>
      <c r="O32" s="38">
        <v>165638.16</v>
      </c>
      <c r="P32" s="38">
        <v>18427645.920000002</v>
      </c>
      <c r="Q32" s="55">
        <v>208350</v>
      </c>
      <c r="R32" s="17">
        <v>525</v>
      </c>
      <c r="S32" s="8">
        <v>208875</v>
      </c>
      <c r="T32" s="8"/>
      <c r="U32" s="39">
        <v>93854340.719999999</v>
      </c>
      <c r="V32" s="40">
        <v>275100</v>
      </c>
      <c r="W32" s="40">
        <v>94129440.719999999</v>
      </c>
      <c r="X32" s="11">
        <v>-82993</v>
      </c>
      <c r="Y32" s="11">
        <v>612</v>
      </c>
      <c r="Z32" s="11">
        <v>-82381</v>
      </c>
      <c r="AA32" s="11"/>
      <c r="AB32" s="40">
        <v>-39068317.440000005</v>
      </c>
      <c r="AC32" s="40">
        <v>221814.47999999998</v>
      </c>
      <c r="AD32" s="40">
        <v>-38846502.960000008</v>
      </c>
      <c r="AE32" s="8"/>
      <c r="AF32" s="8"/>
      <c r="AG32" s="11">
        <v>0</v>
      </c>
      <c r="AH32" s="11"/>
      <c r="AI32" s="40">
        <v>0</v>
      </c>
      <c r="AJ32" s="40"/>
      <c r="AK32" s="40">
        <v>0</v>
      </c>
      <c r="AL32" s="74">
        <v>125357</v>
      </c>
      <c r="AM32" s="74">
        <v>1137</v>
      </c>
      <c r="AN32" s="74">
        <v>126494</v>
      </c>
      <c r="AO32" s="74"/>
      <c r="AP32" s="40">
        <v>54786023.279999994</v>
      </c>
      <c r="AQ32" s="40">
        <v>496914.48</v>
      </c>
      <c r="AR32" s="40">
        <v>55282937.75999999</v>
      </c>
      <c r="AS32" s="78">
        <v>0</v>
      </c>
      <c r="AT32" s="18">
        <v>54786023.280000001</v>
      </c>
      <c r="AU32" s="18">
        <v>0</v>
      </c>
      <c r="AV32" s="18">
        <v>437.03999999999991</v>
      </c>
      <c r="AW32" s="8">
        <v>7</v>
      </c>
      <c r="AX32" s="3" t="s">
        <v>37</v>
      </c>
    </row>
    <row r="33" spans="1:50" ht="55.5" customHeight="1" x14ac:dyDescent="0.25">
      <c r="A33" s="8">
        <v>8</v>
      </c>
      <c r="B33" s="3" t="s">
        <v>17</v>
      </c>
      <c r="C33" s="8">
        <v>2500</v>
      </c>
      <c r="D33" s="8"/>
      <c r="E33" s="8">
        <v>2500</v>
      </c>
      <c r="F33" s="76"/>
      <c r="G33" s="4">
        <v>3066975</v>
      </c>
      <c r="H33" s="4"/>
      <c r="I33" s="4">
        <v>3066975</v>
      </c>
      <c r="J33" s="29">
        <v>1226.79</v>
      </c>
      <c r="K33" s="30">
        <v>833</v>
      </c>
      <c r="L33" s="30">
        <v>0</v>
      </c>
      <c r="M33" s="33">
        <v>833</v>
      </c>
      <c r="N33" s="38">
        <v>1021916.07</v>
      </c>
      <c r="O33" s="38">
        <v>0</v>
      </c>
      <c r="P33" s="38">
        <v>1022325</v>
      </c>
      <c r="Q33" s="17">
        <v>2331</v>
      </c>
      <c r="R33" s="17"/>
      <c r="S33" s="8">
        <v>2331</v>
      </c>
      <c r="T33" s="8"/>
      <c r="U33" s="39">
        <v>2859647.49</v>
      </c>
      <c r="V33" s="40"/>
      <c r="W33" s="40">
        <v>2859647.49</v>
      </c>
      <c r="X33" s="11">
        <v>169</v>
      </c>
      <c r="Y33" s="11">
        <v>0</v>
      </c>
      <c r="Z33" s="11">
        <v>169</v>
      </c>
      <c r="AA33" s="11"/>
      <c r="AB33" s="39">
        <v>207327.50999999978</v>
      </c>
      <c r="AC33" s="39">
        <v>0</v>
      </c>
      <c r="AD33" s="39">
        <v>207327.50999999978</v>
      </c>
      <c r="AE33" s="8"/>
      <c r="AF33" s="8"/>
      <c r="AG33" s="11">
        <v>0</v>
      </c>
      <c r="AH33" s="11"/>
      <c r="AI33" s="40">
        <v>0</v>
      </c>
      <c r="AJ33" s="40"/>
      <c r="AK33" s="40">
        <v>0</v>
      </c>
      <c r="AL33" s="74">
        <v>2500</v>
      </c>
      <c r="AM33" s="74">
        <v>0</v>
      </c>
      <c r="AN33" s="74">
        <v>2500</v>
      </c>
      <c r="AO33" s="74"/>
      <c r="AP33" s="40">
        <v>3066975</v>
      </c>
      <c r="AQ33" s="40">
        <v>0</v>
      </c>
      <c r="AR33" s="40">
        <v>3066975</v>
      </c>
      <c r="AS33" s="78">
        <v>0</v>
      </c>
      <c r="AT33" s="18">
        <v>3066975</v>
      </c>
      <c r="AU33" s="18">
        <v>0</v>
      </c>
      <c r="AV33" s="18">
        <v>1226.79</v>
      </c>
      <c r="AW33" s="8">
        <v>8</v>
      </c>
      <c r="AX33" s="3" t="s">
        <v>17</v>
      </c>
    </row>
    <row r="34" spans="1:50" s="46" customFormat="1" ht="33.75" customHeight="1" x14ac:dyDescent="0.25">
      <c r="A34" s="47"/>
      <c r="B34" s="41" t="s">
        <v>31</v>
      </c>
      <c r="C34" s="42"/>
      <c r="D34" s="42"/>
      <c r="E34" s="42"/>
      <c r="F34" s="42"/>
      <c r="G34" s="43">
        <v>480109320.89999998</v>
      </c>
      <c r="H34" s="43">
        <v>28676185.610000003</v>
      </c>
      <c r="I34" s="43">
        <v>508785506.50999999</v>
      </c>
      <c r="J34" s="44"/>
      <c r="K34" s="42"/>
      <c r="L34" s="42"/>
      <c r="M34" s="42">
        <v>0</v>
      </c>
      <c r="N34" s="44">
        <v>0</v>
      </c>
      <c r="O34" s="44"/>
      <c r="P34" s="44"/>
      <c r="Q34" s="42"/>
      <c r="R34" s="42"/>
      <c r="S34" s="42"/>
      <c r="T34" s="42"/>
      <c r="U34" s="43">
        <v>567282806.19000006</v>
      </c>
      <c r="V34" s="43">
        <v>35660800</v>
      </c>
      <c r="W34" s="41">
        <v>602943606.19000006</v>
      </c>
      <c r="X34" s="42">
        <v>0</v>
      </c>
      <c r="Y34" s="42">
        <v>0</v>
      </c>
      <c r="Z34" s="42">
        <v>0</v>
      </c>
      <c r="AA34" s="42"/>
      <c r="AB34" s="43">
        <v>-87173485.289999992</v>
      </c>
      <c r="AC34" s="43">
        <v>-6984614.3900000006</v>
      </c>
      <c r="AD34" s="43">
        <v>-94158099.679999992</v>
      </c>
      <c r="AE34" s="42"/>
      <c r="AF34" s="42"/>
      <c r="AG34" s="42">
        <v>0</v>
      </c>
      <c r="AH34" s="42"/>
      <c r="AI34" s="41">
        <v>14497212.26</v>
      </c>
      <c r="AJ34" s="41">
        <v>0</v>
      </c>
      <c r="AK34" s="41">
        <v>14497212.26</v>
      </c>
      <c r="AL34" s="42">
        <v>0</v>
      </c>
      <c r="AM34" s="42">
        <v>0</v>
      </c>
      <c r="AN34" s="42">
        <v>0</v>
      </c>
      <c r="AO34" s="42"/>
      <c r="AP34" s="41">
        <v>494606533.15999997</v>
      </c>
      <c r="AQ34" s="41">
        <v>28676185.610000003</v>
      </c>
      <c r="AR34" s="41">
        <v>523282718.76999998</v>
      </c>
      <c r="AS34" s="78">
        <v>14497212.25999999</v>
      </c>
      <c r="AT34" s="18">
        <v>0</v>
      </c>
      <c r="AU34" s="18">
        <v>494606533.15999997</v>
      </c>
      <c r="AV34" s="84"/>
      <c r="AW34" s="47"/>
      <c r="AX34" s="41" t="s">
        <v>31</v>
      </c>
    </row>
    <row r="35" spans="1:50" ht="51.75" customHeight="1" x14ac:dyDescent="0.25">
      <c r="A35" s="57">
        <v>9</v>
      </c>
      <c r="B35" s="58" t="s">
        <v>22</v>
      </c>
      <c r="C35" s="57">
        <v>4560</v>
      </c>
      <c r="D35" s="57">
        <v>0</v>
      </c>
      <c r="E35" s="57">
        <v>4560</v>
      </c>
      <c r="F35" s="57">
        <v>71391</v>
      </c>
      <c r="G35" s="65">
        <v>392887661.04999995</v>
      </c>
      <c r="H35" s="59"/>
      <c r="I35" s="59">
        <v>392887661.04999995</v>
      </c>
      <c r="J35" s="60"/>
      <c r="K35" s="61">
        <v>1520</v>
      </c>
      <c r="L35" s="61">
        <v>0</v>
      </c>
      <c r="M35" s="57">
        <v>1520</v>
      </c>
      <c r="N35" s="62">
        <v>8794679.1999999993</v>
      </c>
      <c r="O35" s="62">
        <v>0</v>
      </c>
      <c r="P35" s="62">
        <v>130962553.68000001</v>
      </c>
      <c r="Q35" s="57">
        <v>4597</v>
      </c>
      <c r="R35" s="64">
        <v>0</v>
      </c>
      <c r="S35" s="57">
        <v>4597</v>
      </c>
      <c r="T35" s="57">
        <v>69633</v>
      </c>
      <c r="U35" s="65">
        <v>369190096.38</v>
      </c>
      <c r="V35" s="66">
        <v>0</v>
      </c>
      <c r="W35" s="66">
        <v>369190096.38</v>
      </c>
      <c r="X35" s="57">
        <v>-37</v>
      </c>
      <c r="Y35" s="57">
        <v>0</v>
      </c>
      <c r="Z35" s="67">
        <v>-37</v>
      </c>
      <c r="AA35" s="57">
        <v>1758</v>
      </c>
      <c r="AB35" s="65">
        <v>7229824.9400000004</v>
      </c>
      <c r="AC35" s="65">
        <v>0</v>
      </c>
      <c r="AD35" s="65">
        <v>7229824.9400000004</v>
      </c>
      <c r="AE35" s="67">
        <v>-19.276315789473685</v>
      </c>
      <c r="AF35" s="57">
        <v>0</v>
      </c>
      <c r="AG35" s="67">
        <v>-19.276315789473685</v>
      </c>
      <c r="AH35" s="67">
        <v>-586</v>
      </c>
      <c r="AI35" s="66">
        <v>-2404258.38</v>
      </c>
      <c r="AJ35" s="66">
        <v>0</v>
      </c>
      <c r="AK35" s="66">
        <v>-2404258.38</v>
      </c>
      <c r="AL35" s="68">
        <v>4540.7236842105267</v>
      </c>
      <c r="AM35" s="68">
        <v>0</v>
      </c>
      <c r="AN35" s="68">
        <v>4540.7236842105267</v>
      </c>
      <c r="AO35" s="57">
        <v>70805</v>
      </c>
      <c r="AP35" s="66">
        <v>390483402.66999996</v>
      </c>
      <c r="AQ35" s="66">
        <v>0</v>
      </c>
      <c r="AR35" s="66">
        <v>390483402.66999996</v>
      </c>
      <c r="AS35" s="78"/>
      <c r="AT35" s="18">
        <v>0</v>
      </c>
      <c r="AU35" s="18">
        <v>390483402.66999996</v>
      </c>
      <c r="AV35" s="18"/>
      <c r="AW35" s="57">
        <v>9</v>
      </c>
      <c r="AX35" s="58" t="s">
        <v>22</v>
      </c>
    </row>
    <row r="36" spans="1:50" ht="31.5" x14ac:dyDescent="0.25">
      <c r="A36" s="8"/>
      <c r="B36" s="49" t="s">
        <v>49</v>
      </c>
      <c r="C36" s="8">
        <v>3864</v>
      </c>
      <c r="D36" s="8"/>
      <c r="E36" s="8">
        <v>3864</v>
      </c>
      <c r="F36" s="76">
        <v>50232</v>
      </c>
      <c r="G36" s="4">
        <v>305716472.88</v>
      </c>
      <c r="H36" s="4"/>
      <c r="I36" s="4">
        <v>305716472.88</v>
      </c>
      <c r="J36" s="29">
        <v>6086.09</v>
      </c>
      <c r="K36" s="30">
        <v>1288</v>
      </c>
      <c r="L36" s="30">
        <v>0</v>
      </c>
      <c r="M36" s="33">
        <v>1288</v>
      </c>
      <c r="N36" s="38">
        <v>7838883.9199999999</v>
      </c>
      <c r="O36" s="38">
        <v>0</v>
      </c>
      <c r="P36" s="38">
        <v>101905490.95999999</v>
      </c>
      <c r="Q36" s="8">
        <v>3944</v>
      </c>
      <c r="R36" s="17"/>
      <c r="S36" s="8">
        <v>3944</v>
      </c>
      <c r="T36" s="8">
        <v>50068</v>
      </c>
      <c r="U36" s="39">
        <v>289430096.04000002</v>
      </c>
      <c r="V36" s="40"/>
      <c r="W36" s="40">
        <v>289430096.04000002</v>
      </c>
      <c r="X36" s="11">
        <v>-80</v>
      </c>
      <c r="Y36" s="11">
        <v>0</v>
      </c>
      <c r="Z36" s="11">
        <v>-80</v>
      </c>
      <c r="AA36" s="11">
        <v>164</v>
      </c>
      <c r="AB36" s="40">
        <v>998118.76</v>
      </c>
      <c r="AC36" s="40">
        <v>0</v>
      </c>
      <c r="AD36" s="40">
        <v>998118.76</v>
      </c>
      <c r="AE36" s="8"/>
      <c r="AF36" s="8"/>
      <c r="AG36" s="11">
        <v>0</v>
      </c>
      <c r="AH36" s="11"/>
      <c r="AI36" s="40">
        <v>0</v>
      </c>
      <c r="AJ36" s="40"/>
      <c r="AK36" s="40">
        <v>0</v>
      </c>
      <c r="AL36" s="74">
        <v>3864</v>
      </c>
      <c r="AM36" s="74">
        <v>0</v>
      </c>
      <c r="AN36" s="74">
        <v>3864</v>
      </c>
      <c r="AO36" s="74">
        <v>50232</v>
      </c>
      <c r="AP36" s="40">
        <v>305716472.88</v>
      </c>
      <c r="AQ36" s="40"/>
      <c r="AR36" s="40">
        <v>305716472.88</v>
      </c>
      <c r="AS36" s="78"/>
      <c r="AT36" s="18">
        <v>305716472.88</v>
      </c>
      <c r="AU36" s="18">
        <v>0</v>
      </c>
      <c r="AV36" s="86">
        <v>79119.17</v>
      </c>
      <c r="AW36" s="8"/>
      <c r="AX36" s="49" t="s">
        <v>49</v>
      </c>
    </row>
    <row r="37" spans="1:50" x14ac:dyDescent="0.25">
      <c r="A37" s="8"/>
      <c r="B37" s="49" t="s">
        <v>50</v>
      </c>
      <c r="C37" s="8">
        <v>684</v>
      </c>
      <c r="D37" s="8"/>
      <c r="E37" s="8">
        <v>684</v>
      </c>
      <c r="F37" s="76">
        <v>20794</v>
      </c>
      <c r="G37" s="4">
        <v>85314247.019999996</v>
      </c>
      <c r="H37" s="4"/>
      <c r="I37" s="4">
        <v>85314247.019999996</v>
      </c>
      <c r="J37" s="29">
        <v>4102.83</v>
      </c>
      <c r="K37" s="30">
        <v>228</v>
      </c>
      <c r="L37" s="30">
        <v>0</v>
      </c>
      <c r="M37" s="33">
        <v>228</v>
      </c>
      <c r="N37" s="38">
        <v>935445.24</v>
      </c>
      <c r="O37" s="38">
        <v>0</v>
      </c>
      <c r="P37" s="38">
        <v>28438082.34</v>
      </c>
      <c r="Q37" s="8">
        <v>630</v>
      </c>
      <c r="R37" s="17"/>
      <c r="S37" s="8">
        <v>630</v>
      </c>
      <c r="T37" s="8">
        <v>18887</v>
      </c>
      <c r="U37" s="39">
        <v>76829594.579999998</v>
      </c>
      <c r="V37" s="40"/>
      <c r="W37" s="40">
        <v>76829594.579999998</v>
      </c>
      <c r="X37" s="11">
        <v>54</v>
      </c>
      <c r="Y37" s="11">
        <v>0</v>
      </c>
      <c r="Z37" s="11">
        <v>54</v>
      </c>
      <c r="AA37" s="11">
        <v>1907</v>
      </c>
      <c r="AB37" s="40">
        <v>7824096.8099999996</v>
      </c>
      <c r="AC37" s="40">
        <v>0</v>
      </c>
      <c r="AD37" s="40">
        <v>7824096.8099999996</v>
      </c>
      <c r="AE37" s="11">
        <v>-19.276315789473685</v>
      </c>
      <c r="AF37" s="8"/>
      <c r="AG37" s="11">
        <v>-19.276315789473685</v>
      </c>
      <c r="AH37" s="11">
        <v>-586</v>
      </c>
      <c r="AI37" s="40">
        <v>-2404258.38</v>
      </c>
      <c r="AJ37" s="40"/>
      <c r="AK37" s="40">
        <v>-2404258.38</v>
      </c>
      <c r="AL37" s="74">
        <v>664.72368421052636</v>
      </c>
      <c r="AM37" s="74">
        <v>0</v>
      </c>
      <c r="AN37" s="74">
        <v>664.72368421052636</v>
      </c>
      <c r="AO37" s="74">
        <v>20208</v>
      </c>
      <c r="AP37" s="40">
        <v>82909988.640000001</v>
      </c>
      <c r="AQ37" s="40"/>
      <c r="AR37" s="40">
        <v>82909988.640000001</v>
      </c>
      <c r="AS37" s="78"/>
      <c r="AT37" s="18">
        <v>82909988.640000001</v>
      </c>
      <c r="AU37" s="18">
        <v>0</v>
      </c>
      <c r="AV37" s="86">
        <v>124728.5008935252</v>
      </c>
      <c r="AW37" s="8"/>
      <c r="AX37" s="49" t="s">
        <v>50</v>
      </c>
    </row>
    <row r="38" spans="1:50" ht="31.5" x14ac:dyDescent="0.25">
      <c r="A38" s="8"/>
      <c r="B38" s="49" t="s">
        <v>51</v>
      </c>
      <c r="C38" s="8">
        <v>12</v>
      </c>
      <c r="D38" s="8"/>
      <c r="E38" s="8">
        <v>12</v>
      </c>
      <c r="F38" s="76">
        <v>365</v>
      </c>
      <c r="G38" s="4">
        <v>1856941.15</v>
      </c>
      <c r="H38" s="4"/>
      <c r="I38" s="4">
        <v>1856941.15</v>
      </c>
      <c r="J38" s="29">
        <v>5087.51</v>
      </c>
      <c r="K38" s="30">
        <v>4</v>
      </c>
      <c r="L38" s="30">
        <v>0</v>
      </c>
      <c r="M38" s="33">
        <v>4</v>
      </c>
      <c r="N38" s="38">
        <v>20350.04</v>
      </c>
      <c r="O38" s="38">
        <v>0</v>
      </c>
      <c r="P38" s="38">
        <v>618980.38</v>
      </c>
      <c r="Q38" s="8">
        <v>23</v>
      </c>
      <c r="R38" s="17"/>
      <c r="S38" s="8">
        <v>23</v>
      </c>
      <c r="T38" s="8">
        <v>678</v>
      </c>
      <c r="U38" s="39">
        <v>2930405.76</v>
      </c>
      <c r="V38" s="40"/>
      <c r="W38" s="40">
        <v>2930405.76</v>
      </c>
      <c r="X38" s="11">
        <v>-11</v>
      </c>
      <c r="Y38" s="11">
        <v>0</v>
      </c>
      <c r="Z38" s="11">
        <v>-11</v>
      </c>
      <c r="AA38" s="11">
        <v>-313</v>
      </c>
      <c r="AB38" s="40">
        <v>-1592390.63</v>
      </c>
      <c r="AC38" s="40">
        <v>0</v>
      </c>
      <c r="AD38" s="40">
        <v>-1592390.63</v>
      </c>
      <c r="AE38" s="8"/>
      <c r="AF38" s="8"/>
      <c r="AG38" s="11">
        <v>0</v>
      </c>
      <c r="AH38" s="11"/>
      <c r="AI38" s="40">
        <v>0</v>
      </c>
      <c r="AJ38" s="40"/>
      <c r="AK38" s="40">
        <v>0</v>
      </c>
      <c r="AL38" s="74">
        <v>12</v>
      </c>
      <c r="AM38" s="74">
        <v>0</v>
      </c>
      <c r="AN38" s="74">
        <v>12</v>
      </c>
      <c r="AO38" s="74">
        <v>365</v>
      </c>
      <c r="AP38" s="40">
        <v>1856941.15</v>
      </c>
      <c r="AQ38" s="40"/>
      <c r="AR38" s="40">
        <v>1856941.15</v>
      </c>
      <c r="AS38" s="78">
        <v>0</v>
      </c>
      <c r="AT38" s="18">
        <v>1856941.15</v>
      </c>
      <c r="AU38" s="18">
        <v>0</v>
      </c>
      <c r="AV38" s="86">
        <v>154745.09583333333</v>
      </c>
      <c r="AW38" s="8"/>
      <c r="AX38" s="49" t="s">
        <v>51</v>
      </c>
    </row>
    <row r="39" spans="1:50" ht="51.75" customHeight="1" x14ac:dyDescent="0.25">
      <c r="A39" s="57">
        <v>10</v>
      </c>
      <c r="B39" s="58" t="s">
        <v>36</v>
      </c>
      <c r="C39" s="57">
        <v>0</v>
      </c>
      <c r="D39" s="57"/>
      <c r="E39" s="57">
        <v>0</v>
      </c>
      <c r="F39" s="75"/>
      <c r="G39" s="59"/>
      <c r="H39" s="59"/>
      <c r="I39" s="59">
        <v>147527153.88</v>
      </c>
      <c r="J39" s="60"/>
      <c r="K39" s="61"/>
      <c r="L39" s="61"/>
      <c r="M39" s="57"/>
      <c r="N39" s="62"/>
      <c r="O39" s="62"/>
      <c r="P39" s="62"/>
      <c r="Q39" s="63"/>
      <c r="R39" s="64"/>
      <c r="S39" s="57">
        <v>0</v>
      </c>
      <c r="T39" s="57"/>
      <c r="U39" s="65"/>
      <c r="V39" s="66"/>
      <c r="W39" s="66"/>
      <c r="X39" s="67"/>
      <c r="Y39" s="67"/>
      <c r="Z39" s="67"/>
      <c r="AA39" s="67"/>
      <c r="AB39" s="65"/>
      <c r="AC39" s="65"/>
      <c r="AD39" s="65"/>
      <c r="AE39" s="57"/>
      <c r="AF39" s="57"/>
      <c r="AG39" s="67"/>
      <c r="AH39" s="67"/>
      <c r="AI39" s="66"/>
      <c r="AJ39" s="66"/>
      <c r="AK39" s="66">
        <v>-12092953.879999995</v>
      </c>
      <c r="AL39" s="68"/>
      <c r="AM39" s="68"/>
      <c r="AN39" s="68"/>
      <c r="AO39" s="68"/>
      <c r="AP39" s="66"/>
      <c r="AQ39" s="66"/>
      <c r="AR39" s="66">
        <v>135434200</v>
      </c>
      <c r="AS39" s="78"/>
      <c r="AT39" s="18"/>
      <c r="AU39" s="18"/>
      <c r="AV39" s="18"/>
      <c r="AW39" s="57">
        <v>10</v>
      </c>
      <c r="AX39" s="58" t="s">
        <v>36</v>
      </c>
    </row>
    <row r="40" spans="1:50" s="46" customFormat="1" ht="33.75" customHeight="1" x14ac:dyDescent="0.25">
      <c r="A40" s="47"/>
      <c r="B40" s="41" t="s">
        <v>30</v>
      </c>
      <c r="C40" s="42"/>
      <c r="D40" s="42"/>
      <c r="E40" s="42">
        <v>0</v>
      </c>
      <c r="F40" s="42"/>
      <c r="G40" s="43"/>
      <c r="H40" s="43"/>
      <c r="I40" s="43">
        <v>1049200321.4399999</v>
      </c>
      <c r="J40" s="44"/>
      <c r="K40" s="42"/>
      <c r="L40" s="42"/>
      <c r="M40" s="42"/>
      <c r="N40" s="44"/>
      <c r="O40" s="44"/>
      <c r="P40" s="44"/>
      <c r="Q40" s="42"/>
      <c r="R40" s="42"/>
      <c r="S40" s="42">
        <v>0</v>
      </c>
      <c r="T40" s="42"/>
      <c r="U40" s="43"/>
      <c r="V40" s="43"/>
      <c r="W40" s="41">
        <v>972133702.57000005</v>
      </c>
      <c r="X40" s="42">
        <v>0</v>
      </c>
      <c r="Y40" s="42">
        <v>0</v>
      </c>
      <c r="Z40" s="42">
        <v>0</v>
      </c>
      <c r="AA40" s="42"/>
      <c r="AB40" s="43">
        <v>0</v>
      </c>
      <c r="AC40" s="45">
        <v>0</v>
      </c>
      <c r="AD40" s="41">
        <v>0</v>
      </c>
      <c r="AE40" s="42"/>
      <c r="AF40" s="42"/>
      <c r="AG40" s="42">
        <v>0</v>
      </c>
      <c r="AH40" s="42"/>
      <c r="AI40" s="41"/>
      <c r="AJ40" s="41"/>
      <c r="AK40" s="41">
        <v>0</v>
      </c>
      <c r="AL40" s="42"/>
      <c r="AM40" s="42"/>
      <c r="AN40" s="42"/>
      <c r="AO40" s="42"/>
      <c r="AP40" s="41"/>
      <c r="AQ40" s="41"/>
      <c r="AR40" s="41">
        <v>1049200321.4399999</v>
      </c>
      <c r="AS40" s="78">
        <v>0</v>
      </c>
      <c r="AT40" s="84"/>
      <c r="AU40" s="84"/>
      <c r="AV40" s="84"/>
      <c r="AW40" s="47"/>
      <c r="AX40" s="41" t="s">
        <v>30</v>
      </c>
    </row>
    <row r="41" spans="1:50" x14ac:dyDescent="0.25">
      <c r="AI41" s="97">
        <v>-0.49425770746927516</v>
      </c>
    </row>
    <row r="42" spans="1:50" x14ac:dyDescent="0.25">
      <c r="AI42" s="97">
        <v>-0.49402453061685014</v>
      </c>
    </row>
  </sheetData>
  <mergeCells count="22">
    <mergeCell ref="AE3:AK3"/>
    <mergeCell ref="A3:A5"/>
    <mergeCell ref="B3:B5"/>
    <mergeCell ref="C3:I3"/>
    <mergeCell ref="K3:P3"/>
    <mergeCell ref="Q3:W3"/>
    <mergeCell ref="AL3:AR3"/>
    <mergeCell ref="AW3:AW5"/>
    <mergeCell ref="AX3:AX5"/>
    <mergeCell ref="C4:F4"/>
    <mergeCell ref="G4:I4"/>
    <mergeCell ref="K4:M4"/>
    <mergeCell ref="N4:P4"/>
    <mergeCell ref="Q4:T4"/>
    <mergeCell ref="U4:W4"/>
    <mergeCell ref="X3:AD3"/>
    <mergeCell ref="X4:AA4"/>
    <mergeCell ref="AB4:AD4"/>
    <mergeCell ref="AE4:AH4"/>
    <mergeCell ref="AI4:AK4"/>
    <mergeCell ref="AL4:AO4"/>
    <mergeCell ref="AP4:AR4"/>
  </mergeCells>
  <conditionalFormatting sqref="U7 U9:U10">
    <cfRule type="cellIs" dxfId="539" priority="86" operator="lessThan">
      <formula>0</formula>
    </cfRule>
  </conditionalFormatting>
  <conditionalFormatting sqref="U19">
    <cfRule type="cellIs" dxfId="538" priority="51" operator="lessThan">
      <formula>0</formula>
    </cfRule>
  </conditionalFormatting>
  <conditionalFormatting sqref="AC40">
    <cfRule type="cellIs" dxfId="537" priority="77" operator="lessThan">
      <formula>0</formula>
    </cfRule>
  </conditionalFormatting>
  <conditionalFormatting sqref="AC22">
    <cfRule type="cellIs" dxfId="536" priority="47" operator="lessThan">
      <formula>0</formula>
    </cfRule>
  </conditionalFormatting>
  <conditionalFormatting sqref="X7:Y7 AG31:AH33 X31:AA33 AH23:AH30">
    <cfRule type="cellIs" dxfId="535" priority="85" operator="lessThan">
      <formula>0</formula>
    </cfRule>
  </conditionalFormatting>
  <conditionalFormatting sqref="Z7:AA7">
    <cfRule type="cellIs" dxfId="534" priority="84" operator="lessThan">
      <formula>0</formula>
    </cfRule>
  </conditionalFormatting>
  <conditionalFormatting sqref="X9:Y10">
    <cfRule type="cellIs" dxfId="533" priority="83" operator="lessThan">
      <formula>0</formula>
    </cfRule>
  </conditionalFormatting>
  <conditionalFormatting sqref="Z9:AA10">
    <cfRule type="cellIs" dxfId="532" priority="82" operator="lessThan">
      <formula>0</formula>
    </cfRule>
  </conditionalFormatting>
  <conditionalFormatting sqref="U11">
    <cfRule type="cellIs" dxfId="531" priority="59" operator="lessThan">
      <formula>0</formula>
    </cfRule>
  </conditionalFormatting>
  <conditionalFormatting sqref="U14">
    <cfRule type="cellIs" dxfId="530" priority="55" operator="lessThan">
      <formula>0</formula>
    </cfRule>
  </conditionalFormatting>
  <conditionalFormatting sqref="AG7:AH7">
    <cfRule type="cellIs" dxfId="529" priority="81" operator="lessThan">
      <formula>0</formula>
    </cfRule>
  </conditionalFormatting>
  <conditionalFormatting sqref="AG9:AH10">
    <cfRule type="cellIs" dxfId="528" priority="80" operator="lessThan">
      <formula>0</formula>
    </cfRule>
  </conditionalFormatting>
  <conditionalFormatting sqref="Z14:AA14">
    <cfRule type="cellIs" dxfId="527" priority="53" operator="lessThan">
      <formula>0</formula>
    </cfRule>
  </conditionalFormatting>
  <conditionalFormatting sqref="AG14:AH14">
    <cfRule type="cellIs" dxfId="526" priority="52" operator="lessThan">
      <formula>0</formula>
    </cfRule>
  </conditionalFormatting>
  <conditionalFormatting sqref="Z19:AA19">
    <cfRule type="cellIs" dxfId="525" priority="49" operator="lessThan">
      <formula>0</formula>
    </cfRule>
  </conditionalFormatting>
  <conditionalFormatting sqref="AG19:AH19">
    <cfRule type="cellIs" dxfId="524" priority="48" operator="lessThan">
      <formula>0</formula>
    </cfRule>
  </conditionalFormatting>
  <conditionalFormatting sqref="U39">
    <cfRule type="cellIs" dxfId="523" priority="38" operator="lessThan">
      <formula>0</formula>
    </cfRule>
  </conditionalFormatting>
  <conditionalFormatting sqref="X39:Y39">
    <cfRule type="cellIs" dxfId="522" priority="36" operator="lessThan">
      <formula>0</formula>
    </cfRule>
  </conditionalFormatting>
  <conditionalFormatting sqref="Z22:AA22">
    <cfRule type="cellIs" dxfId="521" priority="44" operator="lessThan">
      <formula>0</formula>
    </cfRule>
  </conditionalFormatting>
  <conditionalFormatting sqref="X14:Y14">
    <cfRule type="cellIs" dxfId="520" priority="54" operator="lessThan">
      <formula>0</formula>
    </cfRule>
  </conditionalFormatting>
  <conditionalFormatting sqref="AD6">
    <cfRule type="cellIs" dxfId="519" priority="71" operator="lessThan">
      <formula>0</formula>
    </cfRule>
  </conditionalFormatting>
  <conditionalFormatting sqref="X40:AA40">
    <cfRule type="cellIs" dxfId="518" priority="76" operator="lessThan">
      <formula>0</formula>
    </cfRule>
  </conditionalFormatting>
  <conditionalFormatting sqref="AG40:AH40">
    <cfRule type="cellIs" dxfId="517" priority="75" operator="lessThan">
      <formula>0</formula>
    </cfRule>
  </conditionalFormatting>
  <conditionalFormatting sqref="Z11:AA11">
    <cfRule type="cellIs" dxfId="516" priority="57" operator="lessThan">
      <formula>0</formula>
    </cfRule>
  </conditionalFormatting>
  <conditionalFormatting sqref="AG11:AH11">
    <cfRule type="cellIs" dxfId="515" priority="56" operator="lessThan">
      <formula>0</formula>
    </cfRule>
  </conditionalFormatting>
  <conditionalFormatting sqref="AD22">
    <cfRule type="cellIs" dxfId="514" priority="45" operator="lessThan">
      <formula>0</formula>
    </cfRule>
  </conditionalFormatting>
  <conditionalFormatting sqref="Z6:AA6">
    <cfRule type="cellIs" dxfId="513" priority="70" operator="lessThan">
      <formula>0</formula>
    </cfRule>
  </conditionalFormatting>
  <conditionalFormatting sqref="AG6:AH6">
    <cfRule type="cellIs" dxfId="512" priority="69" operator="lessThan">
      <formula>0</formula>
    </cfRule>
  </conditionalFormatting>
  <conditionalFormatting sqref="X34:AA34">
    <cfRule type="cellIs" dxfId="511" priority="79" operator="lessThan">
      <formula>0</formula>
    </cfRule>
  </conditionalFormatting>
  <conditionalFormatting sqref="AG34:AH34">
    <cfRule type="cellIs" dxfId="510" priority="78" operator="lessThan">
      <formula>0</formula>
    </cfRule>
  </conditionalFormatting>
  <conditionalFormatting sqref="U12:U13 U31:U33 U15 U18">
    <cfRule type="cellIs" dxfId="509" priority="68" operator="lessThan">
      <formula>0</formula>
    </cfRule>
  </conditionalFormatting>
  <conditionalFormatting sqref="AG22:AH22">
    <cfRule type="cellIs" dxfId="508" priority="43" operator="lessThan">
      <formula>0</formula>
    </cfRule>
  </conditionalFormatting>
  <conditionalFormatting sqref="AD23:AD30 AD33 AD20:AD21">
    <cfRule type="cellIs" dxfId="507" priority="65" operator="lessThan">
      <formula>0</formula>
    </cfRule>
  </conditionalFormatting>
  <conditionalFormatting sqref="U36:U38">
    <cfRule type="cellIs" dxfId="506" priority="62" operator="lessThan">
      <formula>0</formula>
    </cfRule>
  </conditionalFormatting>
  <conditionalFormatting sqref="X12:Y13 X15:Y15 X18:Y18">
    <cfRule type="cellIs" dxfId="505" priority="66" operator="lessThan">
      <formula>0</formula>
    </cfRule>
  </conditionalFormatting>
  <conditionalFormatting sqref="AD35">
    <cfRule type="cellIs" dxfId="504" priority="40" operator="lessThan">
      <formula>0</formula>
    </cfRule>
  </conditionalFormatting>
  <conditionalFormatting sqref="Z12:AA13 Z15:AA15 AA20:AA21 Z18:AA18">
    <cfRule type="cellIs" dxfId="503" priority="64" operator="lessThan">
      <formula>0</formula>
    </cfRule>
  </conditionalFormatting>
  <conditionalFormatting sqref="AG12:AH13 AG15:AH15 AG18:AH18 AH16 AG20:AH21">
    <cfRule type="cellIs" dxfId="502" priority="63" operator="lessThan">
      <formula>0</formula>
    </cfRule>
  </conditionalFormatting>
  <conditionalFormatting sqref="U6">
    <cfRule type="cellIs" dxfId="501" priority="74" operator="lessThan">
      <formula>0</formula>
    </cfRule>
  </conditionalFormatting>
  <conditionalFormatting sqref="AB6:AC6">
    <cfRule type="cellIs" dxfId="500" priority="73" operator="lessThan">
      <formula>0</formula>
    </cfRule>
  </conditionalFormatting>
  <conditionalFormatting sqref="X6:Y6">
    <cfRule type="cellIs" dxfId="499" priority="72" operator="lessThan">
      <formula>0</formula>
    </cfRule>
  </conditionalFormatting>
  <conditionalFormatting sqref="U35">
    <cfRule type="cellIs" dxfId="498" priority="42" operator="lessThan">
      <formula>0</formula>
    </cfRule>
  </conditionalFormatting>
  <conditionalFormatting sqref="AB33:AC33 AC23:AC30 AB20:AC21">
    <cfRule type="cellIs" dxfId="497" priority="67" operator="lessThan">
      <formula>0</formula>
    </cfRule>
  </conditionalFormatting>
  <conditionalFormatting sqref="U8">
    <cfRule type="cellIs" dxfId="496" priority="31" operator="lessThan">
      <formula>0</formula>
    </cfRule>
  </conditionalFormatting>
  <conditionalFormatting sqref="Z35">
    <cfRule type="cellIs" dxfId="495" priority="39" operator="lessThan">
      <formula>0</formula>
    </cfRule>
  </conditionalFormatting>
  <conditionalFormatting sqref="AB39:AC39">
    <cfRule type="cellIs" dxfId="494" priority="37" operator="lessThan">
      <formula>0</formula>
    </cfRule>
  </conditionalFormatting>
  <conditionalFormatting sqref="AG36:AH38">
    <cfRule type="cellIs" dxfId="493" priority="60" operator="lessThan">
      <formula>0</formula>
    </cfRule>
  </conditionalFormatting>
  <conditionalFormatting sqref="Z36:Z38">
    <cfRule type="cellIs" dxfId="492" priority="61" operator="lessThan">
      <formula>0</formula>
    </cfRule>
  </conditionalFormatting>
  <conditionalFormatting sqref="AD39">
    <cfRule type="cellIs" dxfId="491" priority="35" operator="lessThan">
      <formula>0</formula>
    </cfRule>
  </conditionalFormatting>
  <conditionalFormatting sqref="Z39:AA39">
    <cfRule type="cellIs" dxfId="490" priority="34" operator="lessThan">
      <formula>0</formula>
    </cfRule>
  </conditionalFormatting>
  <conditionalFormatting sqref="AG39:AH39">
    <cfRule type="cellIs" dxfId="489" priority="33" operator="lessThan">
      <formula>0</formula>
    </cfRule>
  </conditionalFormatting>
  <conditionalFormatting sqref="X22:Y22">
    <cfRule type="cellIs" dxfId="488" priority="46" operator="lessThan">
      <formula>0</formula>
    </cfRule>
  </conditionalFormatting>
  <conditionalFormatting sqref="X11:Y11">
    <cfRule type="cellIs" dxfId="487" priority="58" operator="lessThan">
      <formula>0</formula>
    </cfRule>
  </conditionalFormatting>
  <conditionalFormatting sqref="X19:Y19">
    <cfRule type="cellIs" dxfId="486" priority="50" operator="lessThan">
      <formula>0</formula>
    </cfRule>
  </conditionalFormatting>
  <conditionalFormatting sqref="X8:Y8">
    <cfRule type="cellIs" dxfId="485" priority="30" operator="lessThan">
      <formula>0</formula>
    </cfRule>
  </conditionalFormatting>
  <conditionalFormatting sqref="AC35">
    <cfRule type="cellIs" dxfId="484" priority="41" operator="lessThan">
      <formula>0</formula>
    </cfRule>
  </conditionalFormatting>
  <conditionalFormatting sqref="AG17:AH17">
    <cfRule type="cellIs" dxfId="483" priority="32" operator="lessThan">
      <formula>0</formula>
    </cfRule>
  </conditionalFormatting>
  <conditionalFormatting sqref="AE8">
    <cfRule type="cellIs" dxfId="482" priority="26" operator="lessThan">
      <formula>0</formula>
    </cfRule>
  </conditionalFormatting>
  <conditionalFormatting sqref="AE6">
    <cfRule type="cellIs" dxfId="481" priority="25" operator="lessThan">
      <formula>0</formula>
    </cfRule>
  </conditionalFormatting>
  <conditionalFormatting sqref="AG8:AH8">
    <cfRule type="cellIs" dxfId="480" priority="28" operator="lessThan">
      <formula>0</formula>
    </cfRule>
  </conditionalFormatting>
  <conditionalFormatting sqref="Z8:AA8">
    <cfRule type="cellIs" dxfId="479" priority="29" operator="lessThan">
      <formula>0</formula>
    </cfRule>
  </conditionalFormatting>
  <conditionalFormatting sqref="AE9">
    <cfRule type="cellIs" dxfId="478" priority="27" operator="lessThan">
      <formula>0</formula>
    </cfRule>
  </conditionalFormatting>
  <conditionalFormatting sqref="AG35">
    <cfRule type="cellIs" dxfId="477" priority="24" operator="lessThan">
      <formula>0</formula>
    </cfRule>
  </conditionalFormatting>
  <conditionalFormatting sqref="G35">
    <cfRule type="cellIs" dxfId="476" priority="22" operator="lessThan">
      <formula>0</formula>
    </cfRule>
  </conditionalFormatting>
  <conditionalFormatting sqref="X36:Y38">
    <cfRule type="cellIs" dxfId="475" priority="23" operator="lessThan">
      <formula>0</formula>
    </cfRule>
  </conditionalFormatting>
  <conditionalFormatting sqref="AA36:AA38">
    <cfRule type="cellIs" dxfId="474" priority="21" operator="lessThan">
      <formula>0</formula>
    </cfRule>
  </conditionalFormatting>
  <conditionalFormatting sqref="AE16:AE17">
    <cfRule type="cellIs" dxfId="473" priority="20" operator="lessThan">
      <formula>0</formula>
    </cfRule>
  </conditionalFormatting>
  <conditionalFormatting sqref="AG16">
    <cfRule type="cellIs" dxfId="472" priority="19" operator="lessThan">
      <formula>0</formula>
    </cfRule>
  </conditionalFormatting>
  <conditionalFormatting sqref="AG23:AG30">
    <cfRule type="cellIs" dxfId="471" priority="18" operator="lessThan">
      <formula>0</formula>
    </cfRule>
  </conditionalFormatting>
  <conditionalFormatting sqref="AE23:AE30">
    <cfRule type="cellIs" dxfId="470" priority="17" operator="lessThan">
      <formula>0</formula>
    </cfRule>
  </conditionalFormatting>
  <conditionalFormatting sqref="AE22">
    <cfRule type="cellIs" dxfId="469" priority="16" operator="lessThan">
      <formula>0</formula>
    </cfRule>
  </conditionalFormatting>
  <conditionalFormatting sqref="X20:Y21">
    <cfRule type="cellIs" dxfId="468" priority="15" operator="lessThan">
      <formula>0</formula>
    </cfRule>
  </conditionalFormatting>
  <conditionalFormatting sqref="Z20:Z21">
    <cfRule type="cellIs" dxfId="467" priority="14" operator="lessThan">
      <formula>0</formula>
    </cfRule>
  </conditionalFormatting>
  <conditionalFormatting sqref="AE20:AE21">
    <cfRule type="cellIs" dxfId="466" priority="13" operator="lessThan">
      <formula>0</formula>
    </cfRule>
  </conditionalFormatting>
  <conditionalFormatting sqref="U16:U17">
    <cfRule type="cellIs" dxfId="465" priority="12" operator="lessThan">
      <formula>0</formula>
    </cfRule>
  </conditionalFormatting>
  <conditionalFormatting sqref="U20">
    <cfRule type="cellIs" dxfId="464" priority="11" operator="lessThan">
      <formula>0</formula>
    </cfRule>
  </conditionalFormatting>
  <conditionalFormatting sqref="U23:U30">
    <cfRule type="cellIs" dxfId="463" priority="10" operator="lessThan">
      <formula>0</formula>
    </cfRule>
  </conditionalFormatting>
  <conditionalFormatting sqref="X16:Y17">
    <cfRule type="cellIs" dxfId="462" priority="9" operator="lessThan">
      <formula>0</formula>
    </cfRule>
  </conditionalFormatting>
  <conditionalFormatting sqref="Z16:AA17">
    <cfRule type="cellIs" dxfId="461" priority="8" operator="lessThan">
      <formula>0</formula>
    </cfRule>
  </conditionalFormatting>
  <conditionalFormatting sqref="X23:Y30">
    <cfRule type="cellIs" dxfId="460" priority="7" operator="lessThan">
      <formula>0</formula>
    </cfRule>
  </conditionalFormatting>
  <conditionalFormatting sqref="Z23:AA30">
    <cfRule type="cellIs" dxfId="459" priority="6" operator="lessThan">
      <formula>0</formula>
    </cfRule>
  </conditionalFormatting>
  <conditionalFormatting sqref="AE35">
    <cfRule type="cellIs" dxfId="458" priority="5" operator="lessThan">
      <formula>0</formula>
    </cfRule>
  </conditionalFormatting>
  <conditionalFormatting sqref="AH35">
    <cfRule type="cellIs" dxfId="457" priority="4" operator="lessThan">
      <formula>0</formula>
    </cfRule>
  </conditionalFormatting>
  <conditionalFormatting sqref="AE37">
    <cfRule type="cellIs" dxfId="456" priority="3" operator="lessThan">
      <formula>0</formula>
    </cfRule>
  </conditionalFormatting>
  <conditionalFormatting sqref="AB35">
    <cfRule type="cellIs" dxfId="455" priority="2" operator="lessThan">
      <formula>0</formula>
    </cfRule>
  </conditionalFormatting>
  <conditionalFormatting sqref="U21">
    <cfRule type="cellIs" dxfId="454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43" fitToWidth="3" orientation="landscape" r:id="rId1"/>
  <headerFooter>
    <oddFooter>&amp;L&amp;Z&amp;F</oddFooter>
  </headerFooter>
  <colBreaks count="2" manualBreakCount="2">
    <brk id="23" max="1048575" man="1"/>
    <brk id="4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AX41"/>
  <sheetViews>
    <sheetView view="pageBreakPreview" zoomScale="60" zoomScaleNormal="60" workbookViewId="0">
      <selection activeCell="AL7" sqref="AL7"/>
    </sheetView>
  </sheetViews>
  <sheetFormatPr defaultRowHeight="15.75" x14ac:dyDescent="0.25"/>
  <cols>
    <col min="1" max="1" width="7.7109375" style="48" bestFit="1" customWidth="1"/>
    <col min="2" max="2" width="48.5703125" style="13" customWidth="1"/>
    <col min="3" max="3" width="12.7109375" style="22" bestFit="1" customWidth="1"/>
    <col min="4" max="4" width="10.42578125" style="22" bestFit="1" customWidth="1"/>
    <col min="5" max="5" width="12.7109375" style="22" bestFit="1" customWidth="1"/>
    <col min="6" max="6" width="12.7109375" style="22" customWidth="1"/>
    <col min="7" max="7" width="19.85546875" style="13" customWidth="1"/>
    <col min="8" max="8" width="18.7109375" style="13" customWidth="1"/>
    <col min="9" max="9" width="22" style="13" customWidth="1"/>
    <col min="10" max="10" width="14.140625" style="13" bestFit="1" customWidth="1"/>
    <col min="11" max="11" width="11.5703125" style="13" hidden="1" customWidth="1"/>
    <col min="12" max="12" width="8.42578125" style="13" hidden="1" customWidth="1"/>
    <col min="13" max="13" width="11.5703125" style="13" hidden="1" customWidth="1"/>
    <col min="14" max="14" width="19.140625" style="13" hidden="1" customWidth="1"/>
    <col min="15" max="15" width="18" style="13" hidden="1" customWidth="1"/>
    <col min="16" max="16" width="19.85546875" style="13" hidden="1" customWidth="1"/>
    <col min="17" max="17" width="12.28515625" style="22" bestFit="1" customWidth="1"/>
    <col min="18" max="18" width="10.42578125" style="22" bestFit="1" customWidth="1"/>
    <col min="19" max="19" width="12.28515625" style="22" bestFit="1" customWidth="1"/>
    <col min="20" max="20" width="12.28515625" style="22" customWidth="1"/>
    <col min="21" max="21" width="20.42578125" style="13" bestFit="1" customWidth="1"/>
    <col min="22" max="22" width="19.140625" style="13" bestFit="1" customWidth="1"/>
    <col min="23" max="23" width="20.42578125" style="13" bestFit="1" customWidth="1"/>
    <col min="24" max="24" width="11.140625" style="13" bestFit="1" customWidth="1"/>
    <col min="25" max="25" width="8.28515625" style="13" bestFit="1" customWidth="1"/>
    <col min="26" max="26" width="11.140625" style="13" bestFit="1" customWidth="1"/>
    <col min="27" max="27" width="11.140625" style="13" customWidth="1"/>
    <col min="28" max="28" width="20.42578125" style="13" bestFit="1" customWidth="1"/>
    <col min="29" max="29" width="18" style="13" bestFit="1" customWidth="1"/>
    <col min="30" max="30" width="20.42578125" style="13" bestFit="1" customWidth="1"/>
    <col min="31" max="31" width="11.5703125" style="13" bestFit="1" customWidth="1"/>
    <col min="32" max="32" width="8.28515625" style="13" bestFit="1" customWidth="1"/>
    <col min="33" max="34" width="13.42578125" style="13" customWidth="1"/>
    <col min="35" max="35" width="19.140625" style="13" bestFit="1" customWidth="1"/>
    <col min="36" max="36" width="8.28515625" style="13" bestFit="1" customWidth="1"/>
    <col min="37" max="37" width="19.140625" style="13" bestFit="1" customWidth="1"/>
    <col min="38" max="38" width="12.7109375" style="13" bestFit="1" customWidth="1"/>
    <col min="39" max="39" width="10.42578125" style="13" bestFit="1" customWidth="1"/>
    <col min="40" max="41" width="12.7109375" style="13" customWidth="1"/>
    <col min="42" max="42" width="19.85546875" style="13" bestFit="1" customWidth="1"/>
    <col min="43" max="43" width="19.140625" style="13" customWidth="1"/>
    <col min="44" max="44" width="23.7109375" style="13" customWidth="1"/>
    <col min="45" max="45" width="19.140625" style="13" bestFit="1" customWidth="1"/>
    <col min="46" max="47" width="20.42578125" style="13" bestFit="1" customWidth="1"/>
    <col min="48" max="48" width="15.85546875" style="13" customWidth="1"/>
    <col min="49" max="49" width="7.7109375" style="48" bestFit="1" customWidth="1"/>
    <col min="50" max="50" width="55.7109375" style="13" customWidth="1"/>
    <col min="51" max="16384" width="9.140625" style="13"/>
  </cols>
  <sheetData>
    <row r="1" spans="1:50" ht="6" customHeight="1" x14ac:dyDescent="0.25"/>
    <row r="2" spans="1:50" x14ac:dyDescent="0.25">
      <c r="AR2" s="13" t="s">
        <v>65</v>
      </c>
      <c r="AV2" s="48"/>
      <c r="AW2" s="13"/>
    </row>
    <row r="3" spans="1:50" ht="41.25" customHeight="1" x14ac:dyDescent="0.25">
      <c r="A3" s="101" t="s">
        <v>42</v>
      </c>
      <c r="B3" s="102" t="s">
        <v>0</v>
      </c>
      <c r="C3" s="114" t="s">
        <v>38</v>
      </c>
      <c r="D3" s="115"/>
      <c r="E3" s="115"/>
      <c r="F3" s="115"/>
      <c r="G3" s="115"/>
      <c r="H3" s="115"/>
      <c r="I3" s="116"/>
      <c r="J3" s="27" t="s">
        <v>45</v>
      </c>
      <c r="K3" s="117" t="s">
        <v>39</v>
      </c>
      <c r="L3" s="118"/>
      <c r="M3" s="118"/>
      <c r="N3" s="118"/>
      <c r="O3" s="118"/>
      <c r="P3" s="119"/>
      <c r="Q3" s="120" t="s">
        <v>21</v>
      </c>
      <c r="R3" s="121"/>
      <c r="S3" s="121"/>
      <c r="T3" s="121"/>
      <c r="U3" s="121"/>
      <c r="V3" s="121"/>
      <c r="W3" s="122"/>
      <c r="X3" s="108" t="s">
        <v>40</v>
      </c>
      <c r="Y3" s="109"/>
      <c r="Z3" s="109"/>
      <c r="AA3" s="109"/>
      <c r="AB3" s="109"/>
      <c r="AC3" s="109"/>
      <c r="AD3" s="110"/>
      <c r="AE3" s="111" t="s">
        <v>32</v>
      </c>
      <c r="AF3" s="112"/>
      <c r="AG3" s="112"/>
      <c r="AH3" s="112"/>
      <c r="AI3" s="112"/>
      <c r="AJ3" s="112"/>
      <c r="AK3" s="113"/>
      <c r="AL3" s="98" t="s">
        <v>41</v>
      </c>
      <c r="AM3" s="99"/>
      <c r="AN3" s="99"/>
      <c r="AO3" s="99"/>
      <c r="AP3" s="99"/>
      <c r="AQ3" s="99"/>
      <c r="AR3" s="100"/>
      <c r="AS3" s="94"/>
      <c r="AT3" s="69" t="s">
        <v>47</v>
      </c>
      <c r="AU3" s="69" t="s">
        <v>48</v>
      </c>
      <c r="AV3" s="70" t="s">
        <v>46</v>
      </c>
      <c r="AW3" s="101" t="s">
        <v>42</v>
      </c>
      <c r="AX3" s="102" t="s">
        <v>0</v>
      </c>
    </row>
    <row r="4" spans="1:50" x14ac:dyDescent="0.25">
      <c r="A4" s="101"/>
      <c r="B4" s="102"/>
      <c r="C4" s="103" t="s">
        <v>33</v>
      </c>
      <c r="D4" s="103"/>
      <c r="E4" s="103"/>
      <c r="F4" s="103"/>
      <c r="G4" s="104" t="s">
        <v>34</v>
      </c>
      <c r="H4" s="104"/>
      <c r="I4" s="105"/>
      <c r="J4" s="27"/>
      <c r="K4" s="103" t="s">
        <v>33</v>
      </c>
      <c r="L4" s="103"/>
      <c r="M4" s="103"/>
      <c r="N4" s="106" t="s">
        <v>34</v>
      </c>
      <c r="O4" s="106"/>
      <c r="P4" s="107"/>
      <c r="Q4" s="103" t="s">
        <v>33</v>
      </c>
      <c r="R4" s="103"/>
      <c r="S4" s="103"/>
      <c r="T4" s="103"/>
      <c r="U4" s="106" t="s">
        <v>34</v>
      </c>
      <c r="V4" s="106"/>
      <c r="W4" s="107"/>
      <c r="X4" s="103" t="s">
        <v>33</v>
      </c>
      <c r="Y4" s="103"/>
      <c r="Z4" s="103"/>
      <c r="AA4" s="103"/>
      <c r="AB4" s="106" t="s">
        <v>34</v>
      </c>
      <c r="AC4" s="106"/>
      <c r="AD4" s="107"/>
      <c r="AE4" s="103" t="s">
        <v>33</v>
      </c>
      <c r="AF4" s="103"/>
      <c r="AG4" s="103"/>
      <c r="AH4" s="103"/>
      <c r="AI4" s="106" t="s">
        <v>34</v>
      </c>
      <c r="AJ4" s="106"/>
      <c r="AK4" s="107"/>
      <c r="AL4" s="103" t="s">
        <v>33</v>
      </c>
      <c r="AM4" s="103"/>
      <c r="AN4" s="103"/>
      <c r="AO4" s="103"/>
      <c r="AP4" s="106" t="s">
        <v>34</v>
      </c>
      <c r="AQ4" s="106"/>
      <c r="AR4" s="107"/>
      <c r="AS4" s="35"/>
      <c r="AT4" s="18"/>
      <c r="AU4" s="18"/>
      <c r="AV4" s="18"/>
      <c r="AW4" s="101"/>
      <c r="AX4" s="102"/>
    </row>
    <row r="5" spans="1:50" ht="29.25" customHeight="1" x14ac:dyDescent="0.25">
      <c r="A5" s="101"/>
      <c r="B5" s="102"/>
      <c r="C5" s="14" t="s">
        <v>28</v>
      </c>
      <c r="D5" s="14" t="s">
        <v>1</v>
      </c>
      <c r="E5" s="14" t="s">
        <v>2</v>
      </c>
      <c r="F5" s="14" t="s">
        <v>53</v>
      </c>
      <c r="G5" s="14" t="s">
        <v>28</v>
      </c>
      <c r="H5" s="15" t="s">
        <v>1</v>
      </c>
      <c r="I5" s="14" t="s">
        <v>2</v>
      </c>
      <c r="J5" s="14"/>
      <c r="K5" s="31" t="s">
        <v>28</v>
      </c>
      <c r="L5" s="31" t="s">
        <v>1</v>
      </c>
      <c r="M5" s="31" t="s">
        <v>2</v>
      </c>
      <c r="N5" s="36" t="s">
        <v>28</v>
      </c>
      <c r="O5" s="37" t="s">
        <v>1</v>
      </c>
      <c r="P5" s="36" t="s">
        <v>2</v>
      </c>
      <c r="Q5" s="14" t="s">
        <v>28</v>
      </c>
      <c r="R5" s="14" t="s">
        <v>1</v>
      </c>
      <c r="S5" s="14" t="s">
        <v>2</v>
      </c>
      <c r="T5" s="14" t="s">
        <v>53</v>
      </c>
      <c r="U5" s="36" t="s">
        <v>28</v>
      </c>
      <c r="V5" s="37" t="s">
        <v>1</v>
      </c>
      <c r="W5" s="37" t="s">
        <v>2</v>
      </c>
      <c r="X5" s="14" t="s">
        <v>28</v>
      </c>
      <c r="Y5" s="14" t="s">
        <v>1</v>
      </c>
      <c r="Z5" s="14" t="s">
        <v>2</v>
      </c>
      <c r="AA5" s="14" t="s">
        <v>53</v>
      </c>
      <c r="AB5" s="36" t="s">
        <v>28</v>
      </c>
      <c r="AC5" s="37" t="s">
        <v>1</v>
      </c>
      <c r="AD5" s="37" t="s">
        <v>2</v>
      </c>
      <c r="AE5" s="14" t="s">
        <v>28</v>
      </c>
      <c r="AF5" s="14" t="s">
        <v>1</v>
      </c>
      <c r="AG5" s="14" t="s">
        <v>2</v>
      </c>
      <c r="AH5" s="14" t="s">
        <v>53</v>
      </c>
      <c r="AI5" s="36" t="s">
        <v>28</v>
      </c>
      <c r="AJ5" s="37" t="s">
        <v>1</v>
      </c>
      <c r="AK5" s="37" t="s">
        <v>2</v>
      </c>
      <c r="AL5" s="14" t="s">
        <v>28</v>
      </c>
      <c r="AM5" s="14" t="s">
        <v>1</v>
      </c>
      <c r="AN5" s="14" t="s">
        <v>2</v>
      </c>
      <c r="AO5" s="14" t="s">
        <v>53</v>
      </c>
      <c r="AP5" s="36" t="s">
        <v>28</v>
      </c>
      <c r="AQ5" s="37" t="s">
        <v>1</v>
      </c>
      <c r="AR5" s="37" t="s">
        <v>2</v>
      </c>
      <c r="AS5" s="37"/>
      <c r="AT5" s="18"/>
      <c r="AU5" s="18"/>
      <c r="AV5" s="18"/>
      <c r="AW5" s="101"/>
      <c r="AX5" s="102"/>
    </row>
    <row r="6" spans="1:50" ht="33" customHeight="1" x14ac:dyDescent="0.25">
      <c r="A6" s="57">
        <v>1</v>
      </c>
      <c r="B6" s="58" t="s">
        <v>3</v>
      </c>
      <c r="C6" s="57">
        <f t="shared" ref="C6:I6" si="0">C7+C8+C9+C10</f>
        <v>61125</v>
      </c>
      <c r="D6" s="57">
        <f t="shared" si="0"/>
        <v>984</v>
      </c>
      <c r="E6" s="57">
        <f t="shared" si="0"/>
        <v>62109</v>
      </c>
      <c r="F6" s="75"/>
      <c r="G6" s="59">
        <f t="shared" si="0"/>
        <v>177437597.13999999</v>
      </c>
      <c r="H6" s="59">
        <f t="shared" si="0"/>
        <v>5421857.3899999997</v>
      </c>
      <c r="I6" s="59">
        <f t="shared" si="0"/>
        <v>182859454.53</v>
      </c>
      <c r="J6" s="60">
        <v>2944.17</v>
      </c>
      <c r="K6" s="61">
        <f t="shared" ref="K6:AM6" si="1">K7+K8+K9+K10</f>
        <v>20374</v>
      </c>
      <c r="L6" s="61">
        <f t="shared" si="1"/>
        <v>328</v>
      </c>
      <c r="M6" s="57">
        <f t="shared" si="1"/>
        <v>20702</v>
      </c>
      <c r="N6" s="62">
        <f t="shared" si="1"/>
        <v>59140916.860000007</v>
      </c>
      <c r="O6" s="62">
        <f t="shared" si="1"/>
        <v>1807285.8</v>
      </c>
      <c r="P6" s="62">
        <f t="shared" si="1"/>
        <v>60953151.510000005</v>
      </c>
      <c r="Q6" s="63">
        <f t="shared" si="1"/>
        <v>59097</v>
      </c>
      <c r="R6" s="64">
        <f t="shared" si="1"/>
        <v>804</v>
      </c>
      <c r="S6" s="57">
        <f t="shared" si="1"/>
        <v>59901</v>
      </c>
      <c r="T6" s="57"/>
      <c r="U6" s="65">
        <f t="shared" si="1"/>
        <v>155363740.74000001</v>
      </c>
      <c r="V6" s="66">
        <f t="shared" si="1"/>
        <v>4388700</v>
      </c>
      <c r="W6" s="66">
        <f t="shared" si="1"/>
        <v>159752440.74000001</v>
      </c>
      <c r="X6" s="67">
        <f t="shared" si="1"/>
        <v>2028</v>
      </c>
      <c r="Y6" s="67">
        <f t="shared" si="1"/>
        <v>180</v>
      </c>
      <c r="Z6" s="67">
        <f t="shared" si="1"/>
        <v>2208</v>
      </c>
      <c r="AA6" s="67"/>
      <c r="AB6" s="65">
        <f t="shared" si="1"/>
        <v>22073856.399999984</v>
      </c>
      <c r="AC6" s="65">
        <f t="shared" si="1"/>
        <v>1033157.3899999997</v>
      </c>
      <c r="AD6" s="65">
        <f t="shared" si="1"/>
        <v>23107013.789999984</v>
      </c>
      <c r="AE6" s="67">
        <f t="shared" si="1"/>
        <v>-2028</v>
      </c>
      <c r="AF6" s="57">
        <f t="shared" si="1"/>
        <v>0</v>
      </c>
      <c r="AG6" s="67">
        <f t="shared" si="1"/>
        <v>-2028</v>
      </c>
      <c r="AH6" s="67"/>
      <c r="AI6" s="66">
        <f t="shared" si="1"/>
        <v>-22073856.400000002</v>
      </c>
      <c r="AJ6" s="66">
        <f t="shared" si="1"/>
        <v>0</v>
      </c>
      <c r="AK6" s="66">
        <f t="shared" si="1"/>
        <v>-22073856.400000002</v>
      </c>
      <c r="AL6" s="68">
        <f t="shared" si="1"/>
        <v>59097</v>
      </c>
      <c r="AM6" s="68">
        <f t="shared" si="1"/>
        <v>984</v>
      </c>
      <c r="AN6" s="68">
        <f>AN7+AN8+AN9+AN10</f>
        <v>60081</v>
      </c>
      <c r="AO6" s="68"/>
      <c r="AP6" s="66">
        <f t="shared" ref="AP6:AR6" si="2">AP7+AP8+AP9+AP10</f>
        <v>155363740.74000001</v>
      </c>
      <c r="AQ6" s="66">
        <f t="shared" si="2"/>
        <v>5421857.3899999997</v>
      </c>
      <c r="AR6" s="66">
        <f t="shared" si="2"/>
        <v>160785598.13</v>
      </c>
      <c r="AS6" s="78"/>
      <c r="AT6" s="18">
        <f>ROUND(AL6*J6,2)</f>
        <v>173991614.49000001</v>
      </c>
      <c r="AU6" s="18">
        <f>AP6-AT6</f>
        <v>-18627873.75</v>
      </c>
      <c r="AV6" s="18">
        <f>AR6/AN6</f>
        <v>2676.1471701536257</v>
      </c>
      <c r="AW6" s="57">
        <v>1</v>
      </c>
      <c r="AX6" s="58" t="s">
        <v>3</v>
      </c>
    </row>
    <row r="7" spans="1:50" ht="47.25" x14ac:dyDescent="0.25">
      <c r="A7" s="8"/>
      <c r="B7" s="49" t="s">
        <v>4</v>
      </c>
      <c r="C7" s="8">
        <v>40834</v>
      </c>
      <c r="D7" s="8">
        <v>0</v>
      </c>
      <c r="E7" s="8">
        <f t="shared" ref="E7:E10" si="3">C7+D7</f>
        <v>40834</v>
      </c>
      <c r="F7" s="76"/>
      <c r="G7" s="4">
        <v>43792831.639999993</v>
      </c>
      <c r="H7" s="4"/>
      <c r="I7" s="4">
        <f>G7+H7</f>
        <v>43792831.639999993</v>
      </c>
      <c r="J7" s="29">
        <v>1072.46</v>
      </c>
      <c r="K7" s="33">
        <f t="shared" ref="K7:L10" si="4">ROUND(C7/12*4,0)</f>
        <v>13611</v>
      </c>
      <c r="L7" s="33">
        <f t="shared" si="4"/>
        <v>0</v>
      </c>
      <c r="M7" s="8">
        <f t="shared" ref="M7:M10" si="5">K7+L7</f>
        <v>13611</v>
      </c>
      <c r="N7" s="38">
        <f>ROUND(K7*J7,2)</f>
        <v>14597253.060000001</v>
      </c>
      <c r="O7" s="38">
        <f t="shared" ref="O7:P10" si="6">ROUND(H7/12*4,2)</f>
        <v>0</v>
      </c>
      <c r="P7" s="38">
        <f t="shared" si="6"/>
        <v>14597610.550000001</v>
      </c>
      <c r="Q7" s="24">
        <f>ROUND(14243/4*12,0)</f>
        <v>42729</v>
      </c>
      <c r="R7" s="17"/>
      <c r="S7" s="8">
        <f>Q7+R7</f>
        <v>42729</v>
      </c>
      <c r="T7" s="8"/>
      <c r="U7" s="39">
        <f>ROUND(15275047.78/4*12,2)</f>
        <v>45825143.340000004</v>
      </c>
      <c r="V7" s="40"/>
      <c r="W7" s="40">
        <f>U7</f>
        <v>45825143.340000004</v>
      </c>
      <c r="X7" s="11">
        <f>C7-Q7</f>
        <v>-1895</v>
      </c>
      <c r="Y7" s="11">
        <f>D7-R7</f>
        <v>0</v>
      </c>
      <c r="Z7" s="11">
        <f>X7+Y7</f>
        <v>-1895</v>
      </c>
      <c r="AA7" s="11"/>
      <c r="AB7" s="40">
        <f>G7-U7</f>
        <v>-2032311.7000000104</v>
      </c>
      <c r="AC7" s="40">
        <f>H7-V7</f>
        <v>0</v>
      </c>
      <c r="AD7" s="40">
        <f>AB7+AC7</f>
        <v>-2032311.7000000104</v>
      </c>
      <c r="AE7" s="8">
        <f>X7*-1</f>
        <v>1895</v>
      </c>
      <c r="AF7" s="8"/>
      <c r="AG7" s="11">
        <f>AE7+AF7</f>
        <v>1895</v>
      </c>
      <c r="AH7" s="11"/>
      <c r="AI7" s="40">
        <f>ROUND(AE7*J7,2)</f>
        <v>2032311.7</v>
      </c>
      <c r="AJ7" s="40"/>
      <c r="AK7" s="40">
        <f>AI7+AJ7</f>
        <v>2032311.7</v>
      </c>
      <c r="AL7" s="14">
        <f t="shared" ref="AL7:AN10" si="7">C7+AE7</f>
        <v>42729</v>
      </c>
      <c r="AM7" s="14">
        <f t="shared" si="7"/>
        <v>0</v>
      </c>
      <c r="AN7" s="14">
        <f t="shared" si="7"/>
        <v>42729</v>
      </c>
      <c r="AO7" s="14"/>
      <c r="AP7" s="40">
        <f t="shared" ref="AP7:AQ10" si="8">G7+AI7</f>
        <v>45825143.339999996</v>
      </c>
      <c r="AQ7" s="40">
        <f t="shared" si="8"/>
        <v>0</v>
      </c>
      <c r="AR7" s="40">
        <f>AP7+AQ7</f>
        <v>45825143.339999996</v>
      </c>
      <c r="AS7" s="78"/>
      <c r="AT7" s="18">
        <f>ROUND(AL7*J7,2)</f>
        <v>45825143.340000004</v>
      </c>
      <c r="AU7" s="18">
        <f>AP7-AT7</f>
        <v>0</v>
      </c>
      <c r="AV7" s="18"/>
      <c r="AW7" s="8"/>
      <c r="AX7" s="49" t="s">
        <v>4</v>
      </c>
    </row>
    <row r="8" spans="1:50" ht="47.25" x14ac:dyDescent="0.25">
      <c r="A8" s="8"/>
      <c r="B8" s="49" t="s">
        <v>5</v>
      </c>
      <c r="C8" s="8">
        <v>15598</v>
      </c>
      <c r="D8" s="8">
        <v>984</v>
      </c>
      <c r="E8" s="8">
        <f t="shared" si="3"/>
        <v>16582</v>
      </c>
      <c r="F8" s="76"/>
      <c r="G8" s="4">
        <v>98698528.719999999</v>
      </c>
      <c r="H8" s="4">
        <v>5421857.3899999997</v>
      </c>
      <c r="I8" s="4">
        <f t="shared" ref="I8:I10" si="9">G8+H8</f>
        <v>104120386.11</v>
      </c>
      <c r="J8" s="28">
        <v>6327.64</v>
      </c>
      <c r="K8" s="33">
        <f t="shared" si="4"/>
        <v>5199</v>
      </c>
      <c r="L8" s="33">
        <f t="shared" si="4"/>
        <v>328</v>
      </c>
      <c r="M8" s="8">
        <f t="shared" si="5"/>
        <v>5527</v>
      </c>
      <c r="N8" s="38">
        <f t="shared" ref="N8:N10" si="10">ROUND(K8*J8,2)</f>
        <v>32897400.359999999</v>
      </c>
      <c r="O8" s="38">
        <f t="shared" si="6"/>
        <v>1807285.8</v>
      </c>
      <c r="P8" s="38">
        <f t="shared" si="6"/>
        <v>34706795.369999997</v>
      </c>
      <c r="Q8" s="8">
        <f>ROUND(3678/4*12,0)</f>
        <v>11034</v>
      </c>
      <c r="R8" s="8">
        <f>ROUND(268/4*12,0)</f>
        <v>804</v>
      </c>
      <c r="S8" s="8">
        <f>Q8+R8</f>
        <v>11838</v>
      </c>
      <c r="T8" s="8"/>
      <c r="U8" s="39">
        <f>ROUND(23273059.92/4*12,2)</f>
        <v>69819179.760000005</v>
      </c>
      <c r="V8" s="40">
        <f>ROUND(1462.9*1000/4*12,2)</f>
        <v>4388700</v>
      </c>
      <c r="W8" s="40">
        <f>U8+V8</f>
        <v>74207879.760000005</v>
      </c>
      <c r="X8" s="11">
        <f>C8-Q8</f>
        <v>4564</v>
      </c>
      <c r="Y8" s="11">
        <f t="shared" ref="Y8:Y10" si="11">D8-R8</f>
        <v>180</v>
      </c>
      <c r="Z8" s="11">
        <f t="shared" ref="Z8:Z10" si="12">X8+Y8</f>
        <v>4744</v>
      </c>
      <c r="AA8" s="11"/>
      <c r="AB8" s="40">
        <f t="shared" ref="AB8:AC10" si="13">G8-U8</f>
        <v>28879348.959999993</v>
      </c>
      <c r="AC8" s="40">
        <f t="shared" si="13"/>
        <v>1033157.3899999997</v>
      </c>
      <c r="AD8" s="40">
        <f t="shared" ref="AD8:AD10" si="14">AB8+AC8</f>
        <v>29912506.349999994</v>
      </c>
      <c r="AE8" s="11">
        <f t="shared" ref="AE8:AE10" si="15">X8*-1</f>
        <v>-4564</v>
      </c>
      <c r="AF8" s="8"/>
      <c r="AG8" s="11">
        <f t="shared" ref="AG8:AG10" si="16">AE8+AF8</f>
        <v>-4564</v>
      </c>
      <c r="AH8" s="11"/>
      <c r="AI8" s="40">
        <f t="shared" ref="AI8:AI12" si="17">ROUND(AE8*J8,2)</f>
        <v>-28879348.960000001</v>
      </c>
      <c r="AJ8" s="40"/>
      <c r="AK8" s="40">
        <f t="shared" ref="AK8:AK10" si="18">AI8+AJ8</f>
        <v>-28879348.960000001</v>
      </c>
      <c r="AL8" s="14">
        <f t="shared" si="7"/>
        <v>11034</v>
      </c>
      <c r="AM8" s="14">
        <f t="shared" si="7"/>
        <v>984</v>
      </c>
      <c r="AN8" s="14">
        <f t="shared" si="7"/>
        <v>12018</v>
      </c>
      <c r="AO8" s="14"/>
      <c r="AP8" s="40">
        <f t="shared" si="8"/>
        <v>69819179.75999999</v>
      </c>
      <c r="AQ8" s="40">
        <f t="shared" si="8"/>
        <v>5421857.3899999997</v>
      </c>
      <c r="AR8" s="40">
        <f t="shared" ref="AR8:AR10" si="19">AP8+AQ8</f>
        <v>75241037.149999991</v>
      </c>
      <c r="AS8" s="78"/>
      <c r="AT8" s="18">
        <f t="shared" ref="AT8:AT35" si="20">ROUND(AL8*J8,2)</f>
        <v>69819179.760000005</v>
      </c>
      <c r="AU8" s="18">
        <f t="shared" ref="AU8:AU38" si="21">AP8-AT8</f>
        <v>0</v>
      </c>
      <c r="AV8" s="18"/>
      <c r="AW8" s="8"/>
      <c r="AX8" s="49" t="s">
        <v>5</v>
      </c>
    </row>
    <row r="9" spans="1:50" ht="78.75" x14ac:dyDescent="0.25">
      <c r="A9" s="8"/>
      <c r="B9" s="49" t="s">
        <v>6</v>
      </c>
      <c r="C9" s="8">
        <v>2833</v>
      </c>
      <c r="D9" s="8">
        <v>0</v>
      </c>
      <c r="E9" s="8">
        <f t="shared" si="3"/>
        <v>2833</v>
      </c>
      <c r="F9" s="76"/>
      <c r="G9" s="4">
        <v>21095821.18</v>
      </c>
      <c r="H9" s="4"/>
      <c r="I9" s="4">
        <f t="shared" si="9"/>
        <v>21095821.18</v>
      </c>
      <c r="J9" s="29">
        <v>7446.46</v>
      </c>
      <c r="K9" s="30">
        <f t="shared" si="4"/>
        <v>944</v>
      </c>
      <c r="L9" s="30">
        <f t="shared" si="4"/>
        <v>0</v>
      </c>
      <c r="M9" s="33">
        <f t="shared" si="5"/>
        <v>944</v>
      </c>
      <c r="N9" s="38">
        <f t="shared" si="10"/>
        <v>7029458.2400000002</v>
      </c>
      <c r="O9" s="38">
        <f t="shared" si="6"/>
        <v>0</v>
      </c>
      <c r="P9" s="38">
        <f t="shared" si="6"/>
        <v>7031940.3899999997</v>
      </c>
      <c r="Q9" s="8">
        <f>ROUND(918/4*12,0)</f>
        <v>2754</v>
      </c>
      <c r="R9" s="17"/>
      <c r="S9" s="8">
        <f>Q9+R9</f>
        <v>2754</v>
      </c>
      <c r="T9" s="8"/>
      <c r="U9" s="39">
        <f>ROUND(6835850.28/4*12,2)</f>
        <v>20507550.84</v>
      </c>
      <c r="V9" s="40"/>
      <c r="W9" s="40">
        <f>U9</f>
        <v>20507550.84</v>
      </c>
      <c r="X9" s="11">
        <f>C9-Q9</f>
        <v>79</v>
      </c>
      <c r="Y9" s="11">
        <f t="shared" si="11"/>
        <v>0</v>
      </c>
      <c r="Z9" s="11">
        <f t="shared" si="12"/>
        <v>79</v>
      </c>
      <c r="AA9" s="11"/>
      <c r="AB9" s="40">
        <f t="shared" si="13"/>
        <v>588270.33999999985</v>
      </c>
      <c r="AC9" s="40">
        <f t="shared" si="13"/>
        <v>0</v>
      </c>
      <c r="AD9" s="40">
        <f t="shared" si="14"/>
        <v>588270.33999999985</v>
      </c>
      <c r="AE9" s="11">
        <f t="shared" si="15"/>
        <v>-79</v>
      </c>
      <c r="AF9" s="8"/>
      <c r="AG9" s="11">
        <f t="shared" si="16"/>
        <v>-79</v>
      </c>
      <c r="AH9" s="11"/>
      <c r="AI9" s="40">
        <f t="shared" si="17"/>
        <v>-588270.34</v>
      </c>
      <c r="AJ9" s="40"/>
      <c r="AK9" s="40">
        <f t="shared" si="18"/>
        <v>-588270.34</v>
      </c>
      <c r="AL9" s="14">
        <f t="shared" si="7"/>
        <v>2754</v>
      </c>
      <c r="AM9" s="14">
        <f t="shared" si="7"/>
        <v>0</v>
      </c>
      <c r="AN9" s="14">
        <f t="shared" si="7"/>
        <v>2754</v>
      </c>
      <c r="AO9" s="14"/>
      <c r="AP9" s="40">
        <f t="shared" si="8"/>
        <v>20507550.84</v>
      </c>
      <c r="AQ9" s="40">
        <f t="shared" si="8"/>
        <v>0</v>
      </c>
      <c r="AR9" s="40">
        <f t="shared" si="19"/>
        <v>20507550.84</v>
      </c>
      <c r="AS9" s="78"/>
      <c r="AT9" s="18">
        <f t="shared" si="20"/>
        <v>20507550.84</v>
      </c>
      <c r="AU9" s="18">
        <f t="shared" si="21"/>
        <v>0</v>
      </c>
      <c r="AV9" s="18"/>
      <c r="AW9" s="8"/>
      <c r="AX9" s="49" t="s">
        <v>6</v>
      </c>
    </row>
    <row r="10" spans="1:50" ht="78.75" x14ac:dyDescent="0.25">
      <c r="A10" s="8"/>
      <c r="B10" s="49" t="s">
        <v>7</v>
      </c>
      <c r="C10" s="8">
        <v>1860</v>
      </c>
      <c r="D10" s="8">
        <v>0</v>
      </c>
      <c r="E10" s="8">
        <f t="shared" si="3"/>
        <v>1860</v>
      </c>
      <c r="F10" s="76"/>
      <c r="G10" s="4">
        <v>13850415.6</v>
      </c>
      <c r="H10" s="4"/>
      <c r="I10" s="4">
        <f t="shared" si="9"/>
        <v>13850415.6</v>
      </c>
      <c r="J10" s="29">
        <v>7446.46</v>
      </c>
      <c r="K10" s="30">
        <f t="shared" si="4"/>
        <v>620</v>
      </c>
      <c r="L10" s="30">
        <f t="shared" si="4"/>
        <v>0</v>
      </c>
      <c r="M10" s="33">
        <f t="shared" si="5"/>
        <v>620</v>
      </c>
      <c r="N10" s="38">
        <f t="shared" si="10"/>
        <v>4616805.2</v>
      </c>
      <c r="O10" s="38">
        <f t="shared" si="6"/>
        <v>0</v>
      </c>
      <c r="P10" s="38">
        <f t="shared" si="6"/>
        <v>4616805.2</v>
      </c>
      <c r="Q10" s="8">
        <f>ROUND(860/4*12,0)</f>
        <v>2580</v>
      </c>
      <c r="R10" s="17"/>
      <c r="S10" s="8">
        <f>Q10+R10</f>
        <v>2580</v>
      </c>
      <c r="T10" s="8"/>
      <c r="U10" s="39">
        <f>ROUND(6403955.6/4*12,2)</f>
        <v>19211866.800000001</v>
      </c>
      <c r="V10" s="40"/>
      <c r="W10" s="40">
        <f>U10</f>
        <v>19211866.800000001</v>
      </c>
      <c r="X10" s="11">
        <f t="shared" ref="X10" si="22">C10-Q10</f>
        <v>-720</v>
      </c>
      <c r="Y10" s="11">
        <f t="shared" si="11"/>
        <v>0</v>
      </c>
      <c r="Z10" s="11">
        <f t="shared" si="12"/>
        <v>-720</v>
      </c>
      <c r="AA10" s="11"/>
      <c r="AB10" s="40">
        <f t="shared" si="13"/>
        <v>-5361451.2000000011</v>
      </c>
      <c r="AC10" s="40">
        <f t="shared" si="13"/>
        <v>0</v>
      </c>
      <c r="AD10" s="40">
        <f t="shared" si="14"/>
        <v>-5361451.2000000011</v>
      </c>
      <c r="AE10" s="8">
        <f t="shared" si="15"/>
        <v>720</v>
      </c>
      <c r="AF10" s="8"/>
      <c r="AG10" s="11">
        <f t="shared" si="16"/>
        <v>720</v>
      </c>
      <c r="AH10" s="11"/>
      <c r="AI10" s="40">
        <f t="shared" si="17"/>
        <v>5361451.2</v>
      </c>
      <c r="AJ10" s="40"/>
      <c r="AK10" s="40">
        <f t="shared" si="18"/>
        <v>5361451.2</v>
      </c>
      <c r="AL10" s="14">
        <f t="shared" si="7"/>
        <v>2580</v>
      </c>
      <c r="AM10" s="14">
        <f t="shared" si="7"/>
        <v>0</v>
      </c>
      <c r="AN10" s="14">
        <f t="shared" si="7"/>
        <v>2580</v>
      </c>
      <c r="AO10" s="14"/>
      <c r="AP10" s="40">
        <f t="shared" si="8"/>
        <v>19211866.800000001</v>
      </c>
      <c r="AQ10" s="40">
        <f t="shared" si="8"/>
        <v>0</v>
      </c>
      <c r="AR10" s="40">
        <f t="shared" si="19"/>
        <v>19211866.800000001</v>
      </c>
      <c r="AS10" s="78"/>
      <c r="AT10" s="18">
        <f t="shared" si="20"/>
        <v>19211866.800000001</v>
      </c>
      <c r="AU10" s="18">
        <f t="shared" si="21"/>
        <v>0</v>
      </c>
      <c r="AV10" s="18"/>
      <c r="AW10" s="8"/>
      <c r="AX10" s="49" t="s">
        <v>7</v>
      </c>
    </row>
    <row r="11" spans="1:50" ht="37.5" customHeight="1" x14ac:dyDescent="0.25">
      <c r="A11" s="57">
        <v>2</v>
      </c>
      <c r="B11" s="58" t="s">
        <v>10</v>
      </c>
      <c r="C11" s="57">
        <f t="shared" ref="C11:AM11" si="23">C12+C13</f>
        <v>21905</v>
      </c>
      <c r="D11" s="57">
        <f t="shared" si="23"/>
        <v>469</v>
      </c>
      <c r="E11" s="57">
        <f t="shared" si="23"/>
        <v>22374</v>
      </c>
      <c r="F11" s="75"/>
      <c r="G11" s="59">
        <f t="shared" si="23"/>
        <v>87641670.650000006</v>
      </c>
      <c r="H11" s="59">
        <f t="shared" si="23"/>
        <v>2305165.4500000002</v>
      </c>
      <c r="I11" s="59">
        <f t="shared" si="23"/>
        <v>89946836.099999994</v>
      </c>
      <c r="J11" s="60">
        <v>4020.15</v>
      </c>
      <c r="K11" s="61">
        <f t="shared" si="23"/>
        <v>7302</v>
      </c>
      <c r="L11" s="61">
        <f t="shared" si="23"/>
        <v>156</v>
      </c>
      <c r="M11" s="57">
        <f t="shared" si="23"/>
        <v>7458</v>
      </c>
      <c r="N11" s="62">
        <f t="shared" si="23"/>
        <v>29215793.650000002</v>
      </c>
      <c r="O11" s="62">
        <f t="shared" si="23"/>
        <v>768388.48</v>
      </c>
      <c r="P11" s="62">
        <f t="shared" si="23"/>
        <v>29982278.699999999</v>
      </c>
      <c r="Q11" s="63">
        <f t="shared" si="23"/>
        <v>29745</v>
      </c>
      <c r="R11" s="64">
        <f t="shared" si="23"/>
        <v>372</v>
      </c>
      <c r="S11" s="57">
        <f t="shared" si="23"/>
        <v>30117</v>
      </c>
      <c r="T11" s="57"/>
      <c r="U11" s="65">
        <f t="shared" si="23"/>
        <v>126920688.53999999</v>
      </c>
      <c r="V11" s="66">
        <f t="shared" si="23"/>
        <v>1850100</v>
      </c>
      <c r="W11" s="66">
        <f t="shared" si="23"/>
        <v>128770788.53999999</v>
      </c>
      <c r="X11" s="67">
        <f>X12+X13</f>
        <v>-7840</v>
      </c>
      <c r="Y11" s="67">
        <f>Y12+Y13</f>
        <v>97</v>
      </c>
      <c r="Z11" s="67">
        <f>Z12+Z13</f>
        <v>-7743</v>
      </c>
      <c r="AA11" s="67"/>
      <c r="AB11" s="65">
        <f t="shared" si="23"/>
        <v>-39279017.889999993</v>
      </c>
      <c r="AC11" s="65">
        <f t="shared" si="23"/>
        <v>455065.45000000019</v>
      </c>
      <c r="AD11" s="65">
        <f t="shared" si="23"/>
        <v>-38823952.43999999</v>
      </c>
      <c r="AE11" s="93">
        <f t="shared" si="23"/>
        <v>4220</v>
      </c>
      <c r="AF11" s="57">
        <f t="shared" si="23"/>
        <v>0</v>
      </c>
      <c r="AG11" s="67">
        <f>AG12+AG13</f>
        <v>4220</v>
      </c>
      <c r="AH11" s="67"/>
      <c r="AI11" s="91">
        <f t="shared" ref="AI11:AJ11" si="24">AI12+AI13</f>
        <v>24097466</v>
      </c>
      <c r="AJ11" s="66">
        <f t="shared" si="24"/>
        <v>0</v>
      </c>
      <c r="AK11" s="66">
        <f t="shared" si="23"/>
        <v>24097466</v>
      </c>
      <c r="AL11" s="68">
        <f t="shared" si="23"/>
        <v>26125</v>
      </c>
      <c r="AM11" s="68">
        <f t="shared" si="23"/>
        <v>469</v>
      </c>
      <c r="AN11" s="68">
        <f>AN12+AN13</f>
        <v>26594</v>
      </c>
      <c r="AO11" s="68"/>
      <c r="AP11" s="66">
        <f t="shared" ref="AP11:AR11" si="25">AP12+AP13</f>
        <v>111739136.65000001</v>
      </c>
      <c r="AQ11" s="66">
        <f t="shared" si="25"/>
        <v>2305165.4500000002</v>
      </c>
      <c r="AR11" s="66">
        <f t="shared" si="25"/>
        <v>114044302.09999999</v>
      </c>
      <c r="AS11" s="78"/>
      <c r="AT11" s="18">
        <f t="shared" si="20"/>
        <v>105026418.75</v>
      </c>
      <c r="AU11" s="18">
        <f t="shared" si="21"/>
        <v>6712717.900000006</v>
      </c>
      <c r="AV11" s="18">
        <f>AR11/AN11</f>
        <v>4288.3470745280893</v>
      </c>
      <c r="AW11" s="57">
        <v>2</v>
      </c>
      <c r="AX11" s="58" t="s">
        <v>10</v>
      </c>
    </row>
    <row r="12" spans="1:50" ht="31.5" x14ac:dyDescent="0.25">
      <c r="A12" s="8"/>
      <c r="B12" s="49" t="s">
        <v>8</v>
      </c>
      <c r="C12" s="8">
        <v>8205</v>
      </c>
      <c r="D12" s="8"/>
      <c r="E12" s="8">
        <f t="shared" ref="E12:E13" si="26">C12+D12</f>
        <v>8205</v>
      </c>
      <c r="F12" s="76"/>
      <c r="G12" s="4">
        <v>9410560.6499999985</v>
      </c>
      <c r="H12" s="4"/>
      <c r="I12" s="4">
        <f>G12+H12</f>
        <v>9410560.6499999985</v>
      </c>
      <c r="J12" s="29">
        <v>1146.93</v>
      </c>
      <c r="K12" s="30">
        <f>ROUND(C12/12*4,0)</f>
        <v>2735</v>
      </c>
      <c r="L12" s="30">
        <f>ROUND(D12/12*4,0)</f>
        <v>0</v>
      </c>
      <c r="M12" s="33">
        <f t="shared" ref="M12:M13" si="27">K12+L12</f>
        <v>2735</v>
      </c>
      <c r="N12" s="38">
        <f t="shared" ref="N12:N13" si="28">ROUND(K12*J12,2)</f>
        <v>3136853.55</v>
      </c>
      <c r="O12" s="38">
        <f>ROUND(H12/12*4,2)</f>
        <v>0</v>
      </c>
      <c r="P12" s="38">
        <f>ROUND(I12/12*4,2)</f>
        <v>3136853.55</v>
      </c>
      <c r="Q12" s="8">
        <f>ROUND(3136/4*12,0)</f>
        <v>9408</v>
      </c>
      <c r="R12" s="17"/>
      <c r="S12" s="8">
        <f>Q12</f>
        <v>9408</v>
      </c>
      <c r="T12" s="8"/>
      <c r="U12" s="39">
        <f>ROUND(3596772.48/4*12,2)</f>
        <v>10790317.439999999</v>
      </c>
      <c r="V12" s="40"/>
      <c r="W12" s="40">
        <f>U12+V12</f>
        <v>10790317.439999999</v>
      </c>
      <c r="X12" s="11">
        <f t="shared" ref="X12:Y13" si="29">C12-Q12</f>
        <v>-1203</v>
      </c>
      <c r="Y12" s="11">
        <f t="shared" si="29"/>
        <v>0</v>
      </c>
      <c r="Z12" s="11">
        <f t="shared" ref="Z12:Z13" si="30">X12+Y12</f>
        <v>-1203</v>
      </c>
      <c r="AA12" s="11"/>
      <c r="AB12" s="40">
        <f t="shared" ref="AB12:AC13" si="31">G12-U12</f>
        <v>-1379756.790000001</v>
      </c>
      <c r="AC12" s="40">
        <f t="shared" si="31"/>
        <v>0</v>
      </c>
      <c r="AD12" s="40">
        <f t="shared" ref="AD12:AD13" si="32">AB12+AC12</f>
        <v>-1379756.790000001</v>
      </c>
      <c r="AE12" s="8"/>
      <c r="AF12" s="8"/>
      <c r="AG12" s="11">
        <f t="shared" ref="AG12:AG13" si="33">AE12+AF12</f>
        <v>0</v>
      </c>
      <c r="AH12" s="11"/>
      <c r="AI12" s="40">
        <f t="shared" si="17"/>
        <v>0</v>
      </c>
      <c r="AJ12" s="40"/>
      <c r="AK12" s="40">
        <f t="shared" ref="AK12:AK13" si="34">AI12+AJ12</f>
        <v>0</v>
      </c>
      <c r="AL12" s="14">
        <f t="shared" ref="AL12:AN13" si="35">C12+AE12</f>
        <v>8205</v>
      </c>
      <c r="AM12" s="14">
        <f t="shared" si="35"/>
        <v>0</v>
      </c>
      <c r="AN12" s="14">
        <f t="shared" si="35"/>
        <v>8205</v>
      </c>
      <c r="AO12" s="14"/>
      <c r="AP12" s="40">
        <f>G12+AI12</f>
        <v>9410560.6499999985</v>
      </c>
      <c r="AQ12" s="40">
        <f>H12+AJ12</f>
        <v>0</v>
      </c>
      <c r="AR12" s="40">
        <f t="shared" ref="AR12:AR13" si="36">AP12+AQ12</f>
        <v>9410560.6499999985</v>
      </c>
      <c r="AS12" s="78"/>
      <c r="AT12" s="18">
        <f t="shared" si="20"/>
        <v>9410560.6500000004</v>
      </c>
      <c r="AU12" s="18">
        <f t="shared" si="21"/>
        <v>0</v>
      </c>
      <c r="AV12" s="18"/>
      <c r="AW12" s="8"/>
      <c r="AX12" s="49" t="s">
        <v>8</v>
      </c>
    </row>
    <row r="13" spans="1:50" ht="39" customHeight="1" x14ac:dyDescent="0.25">
      <c r="A13" s="8"/>
      <c r="B13" s="49" t="s">
        <v>9</v>
      </c>
      <c r="C13" s="8">
        <v>13700</v>
      </c>
      <c r="D13" s="8">
        <v>469</v>
      </c>
      <c r="E13" s="8">
        <f t="shared" si="26"/>
        <v>14169</v>
      </c>
      <c r="F13" s="76"/>
      <c r="G13" s="4">
        <v>78231110</v>
      </c>
      <c r="H13" s="4">
        <v>2305165.4500000002</v>
      </c>
      <c r="I13" s="4">
        <f>G13+H13</f>
        <v>80536275.450000003</v>
      </c>
      <c r="J13" s="29">
        <v>5710.3</v>
      </c>
      <c r="K13" s="30">
        <f>ROUND(C13/12*4,0)</f>
        <v>4567</v>
      </c>
      <c r="L13" s="30">
        <f>ROUND(D13/12*4,0)</f>
        <v>156</v>
      </c>
      <c r="M13" s="33">
        <f t="shared" si="27"/>
        <v>4723</v>
      </c>
      <c r="N13" s="38">
        <f t="shared" si="28"/>
        <v>26078940.100000001</v>
      </c>
      <c r="O13" s="38">
        <f>ROUND(H13/12*4,2)</f>
        <v>768388.48</v>
      </c>
      <c r="P13" s="38">
        <f>ROUND(I13/12*4,2)</f>
        <v>26845425.149999999</v>
      </c>
      <c r="Q13" s="8">
        <f>ROUND(6779/4*12,0)</f>
        <v>20337</v>
      </c>
      <c r="R13" s="17">
        <f>ROUND(124/4*12,0)</f>
        <v>372</v>
      </c>
      <c r="S13" s="8">
        <f>R13+Q13</f>
        <v>20709</v>
      </c>
      <c r="T13" s="8"/>
      <c r="U13" s="39">
        <f>ROUND(38710123.7/4*12,2)</f>
        <v>116130371.09999999</v>
      </c>
      <c r="V13" s="40">
        <f>ROUND(616.7*1000/4*12,2)</f>
        <v>1850100</v>
      </c>
      <c r="W13" s="40">
        <f>U13+V13</f>
        <v>117980471.09999999</v>
      </c>
      <c r="X13" s="11">
        <f t="shared" si="29"/>
        <v>-6637</v>
      </c>
      <c r="Y13" s="11">
        <f t="shared" si="29"/>
        <v>97</v>
      </c>
      <c r="Z13" s="11">
        <f t="shared" si="30"/>
        <v>-6540</v>
      </c>
      <c r="AA13" s="11"/>
      <c r="AB13" s="40">
        <f t="shared" si="31"/>
        <v>-37899261.099999994</v>
      </c>
      <c r="AC13" s="40">
        <f t="shared" si="31"/>
        <v>455065.45000000019</v>
      </c>
      <c r="AD13" s="40">
        <f t="shared" si="32"/>
        <v>-37444195.649999991</v>
      </c>
      <c r="AE13" s="8">
        <f>4085+135</f>
        <v>4220</v>
      </c>
      <c r="AF13" s="8"/>
      <c r="AG13" s="11">
        <f t="shared" si="33"/>
        <v>4220</v>
      </c>
      <c r="AH13" s="11"/>
      <c r="AI13" s="40">
        <f>ROUND(AE13*J13,2)</f>
        <v>24097466</v>
      </c>
      <c r="AJ13" s="40"/>
      <c r="AK13" s="40">
        <f t="shared" si="34"/>
        <v>24097466</v>
      </c>
      <c r="AL13" s="14">
        <f t="shared" si="35"/>
        <v>17920</v>
      </c>
      <c r="AM13" s="14">
        <f t="shared" si="35"/>
        <v>469</v>
      </c>
      <c r="AN13" s="14">
        <f t="shared" si="35"/>
        <v>18389</v>
      </c>
      <c r="AO13" s="14"/>
      <c r="AP13" s="40">
        <f>G13+AI13</f>
        <v>102328576</v>
      </c>
      <c r="AQ13" s="40">
        <f>H13+AJ13</f>
        <v>2305165.4500000002</v>
      </c>
      <c r="AR13" s="40">
        <f t="shared" si="36"/>
        <v>104633741.45</v>
      </c>
      <c r="AS13" s="78"/>
      <c r="AT13" s="18">
        <f t="shared" si="20"/>
        <v>102328576</v>
      </c>
      <c r="AU13" s="18">
        <f t="shared" si="21"/>
        <v>0</v>
      </c>
      <c r="AV13" s="18"/>
      <c r="AW13" s="8"/>
      <c r="AX13" s="49" t="s">
        <v>9</v>
      </c>
    </row>
    <row r="14" spans="1:50" ht="39.75" customHeight="1" x14ac:dyDescent="0.25">
      <c r="A14" s="57">
        <v>3</v>
      </c>
      <c r="B14" s="58" t="s">
        <v>52</v>
      </c>
      <c r="C14" s="57">
        <f t="shared" ref="C14:I14" si="37">C15+C18</f>
        <v>37670</v>
      </c>
      <c r="D14" s="57">
        <f t="shared" si="37"/>
        <v>382</v>
      </c>
      <c r="E14" s="57">
        <f t="shared" si="37"/>
        <v>38052</v>
      </c>
      <c r="F14" s="75"/>
      <c r="G14" s="59">
        <f t="shared" si="37"/>
        <v>41157790.329999998</v>
      </c>
      <c r="H14" s="59">
        <f t="shared" si="37"/>
        <v>325739.03000000003</v>
      </c>
      <c r="I14" s="59">
        <f t="shared" si="37"/>
        <v>41483529.359999999</v>
      </c>
      <c r="J14" s="60">
        <f>1090.18</f>
        <v>1090.18</v>
      </c>
      <c r="K14" s="61">
        <f t="shared" ref="K14:AR14" si="38">K15+K18</f>
        <v>12557</v>
      </c>
      <c r="L14" s="61">
        <f t="shared" si="38"/>
        <v>127</v>
      </c>
      <c r="M14" s="57">
        <f t="shared" si="38"/>
        <v>12684</v>
      </c>
      <c r="N14" s="62">
        <f t="shared" si="38"/>
        <v>13733795.699999999</v>
      </c>
      <c r="O14" s="62">
        <f t="shared" si="38"/>
        <v>108579.68</v>
      </c>
      <c r="P14" s="62">
        <f t="shared" si="38"/>
        <v>13827843.120000001</v>
      </c>
      <c r="Q14" s="63">
        <f>Q15+Q18</f>
        <v>52440</v>
      </c>
      <c r="R14" s="64">
        <f t="shared" si="38"/>
        <v>372</v>
      </c>
      <c r="S14" s="57">
        <f t="shared" si="38"/>
        <v>52812</v>
      </c>
      <c r="T14" s="57"/>
      <c r="U14" s="65">
        <f t="shared" si="38"/>
        <v>67124512.439999998</v>
      </c>
      <c r="V14" s="66">
        <f t="shared" si="38"/>
        <v>292500</v>
      </c>
      <c r="W14" s="66">
        <f t="shared" si="38"/>
        <v>67417012.439999998</v>
      </c>
      <c r="X14" s="67">
        <f t="shared" si="38"/>
        <v>-14770</v>
      </c>
      <c r="Y14" s="67">
        <f t="shared" si="38"/>
        <v>10</v>
      </c>
      <c r="Z14" s="67">
        <f t="shared" si="38"/>
        <v>-14760</v>
      </c>
      <c r="AA14" s="67"/>
      <c r="AB14" s="65">
        <f t="shared" si="38"/>
        <v>-25966722.109999999</v>
      </c>
      <c r="AC14" s="65">
        <f t="shared" si="38"/>
        <v>33239.030000000028</v>
      </c>
      <c r="AD14" s="65">
        <f t="shared" si="38"/>
        <v>-25933483.079999998</v>
      </c>
      <c r="AE14" s="93">
        <f t="shared" si="38"/>
        <v>3913</v>
      </c>
      <c r="AF14" s="57">
        <f t="shared" si="38"/>
        <v>0</v>
      </c>
      <c r="AG14" s="67">
        <f t="shared" si="38"/>
        <v>3913</v>
      </c>
      <c r="AH14" s="67"/>
      <c r="AI14" s="91">
        <f t="shared" si="38"/>
        <v>15660546.530000001</v>
      </c>
      <c r="AJ14" s="66">
        <f t="shared" si="38"/>
        <v>0</v>
      </c>
      <c r="AK14" s="66">
        <f t="shared" si="38"/>
        <v>15660546.530000001</v>
      </c>
      <c r="AL14" s="68">
        <f t="shared" si="38"/>
        <v>41583</v>
      </c>
      <c r="AM14" s="68">
        <f t="shared" si="38"/>
        <v>382</v>
      </c>
      <c r="AN14" s="68">
        <f t="shared" si="38"/>
        <v>41965</v>
      </c>
      <c r="AO14" s="68"/>
      <c r="AP14" s="66">
        <f t="shared" si="38"/>
        <v>56818336.859999999</v>
      </c>
      <c r="AQ14" s="66">
        <f t="shared" si="38"/>
        <v>325739.03000000003</v>
      </c>
      <c r="AR14" s="66">
        <f t="shared" si="38"/>
        <v>57144075.890000001</v>
      </c>
      <c r="AS14" s="78"/>
      <c r="AT14" s="18">
        <f t="shared" si="20"/>
        <v>45332954.939999998</v>
      </c>
      <c r="AU14" s="18">
        <f t="shared" si="21"/>
        <v>11485381.920000002</v>
      </c>
      <c r="AV14" s="18">
        <f>AR14/AN14</f>
        <v>1361.707992136304</v>
      </c>
      <c r="AW14" s="57">
        <v>3</v>
      </c>
      <c r="AX14" s="58" t="s">
        <v>52</v>
      </c>
    </row>
    <row r="15" spans="1:50" s="34" customFormat="1" x14ac:dyDescent="0.25">
      <c r="A15" s="8"/>
      <c r="B15" s="3" t="s">
        <v>11</v>
      </c>
      <c r="C15" s="8">
        <v>4571</v>
      </c>
      <c r="D15" s="8"/>
      <c r="E15" s="8">
        <f t="shared" ref="E15:E21" si="39">C15+D15</f>
        <v>4571</v>
      </c>
      <c r="F15" s="76"/>
      <c r="G15" s="4">
        <v>16439501.030000001</v>
      </c>
      <c r="H15" s="4"/>
      <c r="I15" s="4">
        <f>G15</f>
        <v>16439501.030000001</v>
      </c>
      <c r="J15" s="85">
        <f>I15/E15</f>
        <v>3596.4780201268873</v>
      </c>
      <c r="K15" s="30">
        <f>ROUND(C15/12*4,0)</f>
        <v>1524</v>
      </c>
      <c r="L15" s="30">
        <f>ROUND(D15/12*4,0)</f>
        <v>0</v>
      </c>
      <c r="M15" s="33">
        <f t="shared" ref="M15:M33" si="40">K15+L15</f>
        <v>1524</v>
      </c>
      <c r="N15" s="50">
        <f t="shared" ref="N15:N38" si="41">ROUND(K15*J15,2)</f>
        <v>5481032.5</v>
      </c>
      <c r="O15" s="50">
        <f t="shared" ref="O15:P23" si="42">ROUND(H15/12*4,2)</f>
        <v>0</v>
      </c>
      <c r="P15" s="50">
        <f t="shared" si="42"/>
        <v>5479833.6799999997</v>
      </c>
      <c r="Q15" s="10">
        <f>ROUND(2828/4*12,0)</f>
        <v>8484</v>
      </c>
      <c r="R15" s="30"/>
      <c r="S15" s="8">
        <f>Q15</f>
        <v>8484</v>
      </c>
      <c r="T15" s="8"/>
      <c r="U15" s="39">
        <f>ROUND(10417119.68/4*12,2)</f>
        <v>31251359.039999999</v>
      </c>
      <c r="V15" s="39"/>
      <c r="W15" s="39">
        <f>U15</f>
        <v>31251359.039999999</v>
      </c>
      <c r="X15" s="11">
        <f t="shared" ref="X15:Y17" si="43">C15-Q15</f>
        <v>-3913</v>
      </c>
      <c r="Y15" s="11">
        <f t="shared" si="43"/>
        <v>0</v>
      </c>
      <c r="Z15" s="11">
        <f t="shared" ref="Z15:Z17" si="44">X15+Y15</f>
        <v>-3913</v>
      </c>
      <c r="AA15" s="11"/>
      <c r="AB15" s="39">
        <f t="shared" ref="AB15:AC17" si="45">G15-U15</f>
        <v>-14811858.009999998</v>
      </c>
      <c r="AC15" s="39">
        <f t="shared" si="45"/>
        <v>0</v>
      </c>
      <c r="AD15" s="39">
        <f t="shared" ref="AD15:AD17" si="46">AB15+AC15</f>
        <v>-14811858.009999998</v>
      </c>
      <c r="AE15" s="8">
        <f>AE17+AE16</f>
        <v>3913</v>
      </c>
      <c r="AF15" s="8"/>
      <c r="AG15" s="11">
        <f t="shared" ref="AG15:AG38" si="47">AE15+AF15</f>
        <v>3913</v>
      </c>
      <c r="AH15" s="11"/>
      <c r="AI15" s="39">
        <f>AI17+AI16</f>
        <v>15660546.530000001</v>
      </c>
      <c r="AJ15" s="39"/>
      <c r="AK15" s="39">
        <f t="shared" ref="AK15:AK38" si="48">AI15+AJ15</f>
        <v>15660546.530000001</v>
      </c>
      <c r="AL15" s="51">
        <f t="shared" ref="AL15:AM18" si="49">C15+AE15</f>
        <v>8484</v>
      </c>
      <c r="AM15" s="51">
        <f t="shared" si="49"/>
        <v>0</v>
      </c>
      <c r="AN15" s="51">
        <f t="shared" ref="AN15:AN22" si="50">E15+AG15</f>
        <v>8484</v>
      </c>
      <c r="AO15" s="51"/>
      <c r="AP15" s="39">
        <f t="shared" ref="AP15:AQ18" si="51">G15+AI15</f>
        <v>32100047.560000002</v>
      </c>
      <c r="AQ15" s="39">
        <f t="shared" si="51"/>
        <v>0</v>
      </c>
      <c r="AR15" s="39">
        <f t="shared" ref="AR15:AR33" si="52">AP15+AQ15</f>
        <v>32100047.560000002</v>
      </c>
      <c r="AS15" s="78"/>
      <c r="AT15" s="87">
        <f t="shared" si="20"/>
        <v>30512519.52</v>
      </c>
      <c r="AU15" s="88">
        <f t="shared" si="21"/>
        <v>1587528.0400000028</v>
      </c>
      <c r="AV15" s="87">
        <f>AR15/AN15</f>
        <v>3783.5982508250827</v>
      </c>
      <c r="AW15" s="8"/>
      <c r="AX15" s="3" t="s">
        <v>11</v>
      </c>
    </row>
    <row r="16" spans="1:50" s="32" customFormat="1" x14ac:dyDescent="0.25">
      <c r="A16" s="24"/>
      <c r="B16" s="80" t="s">
        <v>54</v>
      </c>
      <c r="C16" s="24">
        <v>1256</v>
      </c>
      <c r="D16" s="24"/>
      <c r="E16" s="24">
        <f t="shared" si="39"/>
        <v>1256</v>
      </c>
      <c r="F16" s="77"/>
      <c r="G16" s="5">
        <f>C16*J16</f>
        <v>3023041.2800000003</v>
      </c>
      <c r="H16" s="5"/>
      <c r="I16" s="5">
        <f>G16</f>
        <v>3023041.2800000003</v>
      </c>
      <c r="J16" s="28">
        <v>2406.88</v>
      </c>
      <c r="K16" s="19"/>
      <c r="L16" s="19"/>
      <c r="M16" s="52"/>
      <c r="N16" s="53"/>
      <c r="O16" s="53"/>
      <c r="P16" s="53"/>
      <c r="Q16" s="25">
        <f>ROUND(220/4*12,0)</f>
        <v>660</v>
      </c>
      <c r="R16" s="19"/>
      <c r="S16" s="24">
        <f>Q16</f>
        <v>660</v>
      </c>
      <c r="T16" s="24"/>
      <c r="U16" s="54">
        <f>ROUND(529513.6/4*12,2)</f>
        <v>1588540.8</v>
      </c>
      <c r="V16" s="54"/>
      <c r="W16" s="54">
        <f>U16</f>
        <v>1588540.8</v>
      </c>
      <c r="X16" s="12">
        <f t="shared" si="43"/>
        <v>596</v>
      </c>
      <c r="Y16" s="12">
        <f t="shared" si="43"/>
        <v>0</v>
      </c>
      <c r="Z16" s="12">
        <f t="shared" si="44"/>
        <v>596</v>
      </c>
      <c r="AA16" s="12"/>
      <c r="AB16" s="54">
        <f t="shared" si="45"/>
        <v>1434500.4800000002</v>
      </c>
      <c r="AC16" s="54">
        <f t="shared" si="45"/>
        <v>0</v>
      </c>
      <c r="AD16" s="54">
        <f t="shared" si="46"/>
        <v>1434500.4800000002</v>
      </c>
      <c r="AE16" s="12">
        <f t="shared" ref="AE16:AE17" si="53">X16*-1</f>
        <v>-596</v>
      </c>
      <c r="AF16" s="24"/>
      <c r="AG16" s="12">
        <f t="shared" si="47"/>
        <v>-596</v>
      </c>
      <c r="AH16" s="12"/>
      <c r="AI16" s="54">
        <f>ROUND(AE16*J16,2)</f>
        <v>-1434500.48</v>
      </c>
      <c r="AJ16" s="54"/>
      <c r="AK16" s="54">
        <f t="shared" si="48"/>
        <v>-1434500.48</v>
      </c>
      <c r="AL16" s="55">
        <f t="shared" si="49"/>
        <v>660</v>
      </c>
      <c r="AM16" s="55">
        <f t="shared" si="49"/>
        <v>0</v>
      </c>
      <c r="AN16" s="55">
        <f t="shared" si="50"/>
        <v>660</v>
      </c>
      <c r="AO16" s="55"/>
      <c r="AP16" s="54">
        <f t="shared" si="51"/>
        <v>1588540.8000000003</v>
      </c>
      <c r="AQ16" s="54">
        <f t="shared" si="51"/>
        <v>0</v>
      </c>
      <c r="AR16" s="54">
        <f t="shared" si="52"/>
        <v>1588540.8000000003</v>
      </c>
      <c r="AS16" s="78"/>
      <c r="AT16" s="83">
        <f t="shared" si="20"/>
        <v>1588540.8</v>
      </c>
      <c r="AU16" s="83">
        <f t="shared" si="21"/>
        <v>0</v>
      </c>
      <c r="AV16" s="83">
        <f t="shared" ref="AV16:AV18" si="54">AR16/AN16</f>
        <v>2406.8800000000006</v>
      </c>
      <c r="AW16" s="24"/>
      <c r="AX16" s="80" t="s">
        <v>54</v>
      </c>
    </row>
    <row r="17" spans="1:50" s="32" customFormat="1" ht="31.5" x14ac:dyDescent="0.25">
      <c r="A17" s="24"/>
      <c r="B17" s="80" t="s">
        <v>44</v>
      </c>
      <c r="C17" s="24">
        <v>3315</v>
      </c>
      <c r="D17" s="24"/>
      <c r="E17" s="24">
        <f t="shared" si="39"/>
        <v>3315</v>
      </c>
      <c r="F17" s="77"/>
      <c r="G17" s="5">
        <f>C17*J17-255.67</f>
        <v>12567771.23</v>
      </c>
      <c r="H17" s="5"/>
      <c r="I17" s="5">
        <f>G17</f>
        <v>12567771.23</v>
      </c>
      <c r="J17" s="28">
        <v>3791.26</v>
      </c>
      <c r="K17" s="19">
        <f t="shared" ref="K17:L20" si="55">ROUND(C17/12*4,0)</f>
        <v>1105</v>
      </c>
      <c r="L17" s="19">
        <f t="shared" si="55"/>
        <v>0</v>
      </c>
      <c r="M17" s="52">
        <f t="shared" si="40"/>
        <v>1105</v>
      </c>
      <c r="N17" s="53">
        <f>ROUND(K17*J17,2)</f>
        <v>4189342.3</v>
      </c>
      <c r="O17" s="53">
        <f t="shared" si="42"/>
        <v>0</v>
      </c>
      <c r="P17" s="53">
        <f t="shared" si="42"/>
        <v>4189257.08</v>
      </c>
      <c r="Q17" s="25">
        <f>ROUND(2608/4*12,0)</f>
        <v>7824</v>
      </c>
      <c r="R17" s="19"/>
      <c r="S17" s="24">
        <f>Q17</f>
        <v>7824</v>
      </c>
      <c r="T17" s="24"/>
      <c r="U17" s="54">
        <f>ROUND(9887606.08/4*12,2)</f>
        <v>29662818.239999998</v>
      </c>
      <c r="V17" s="54"/>
      <c r="W17" s="54">
        <f>U17</f>
        <v>29662818.239999998</v>
      </c>
      <c r="X17" s="12">
        <f t="shared" si="43"/>
        <v>-4509</v>
      </c>
      <c r="Y17" s="12">
        <f t="shared" si="43"/>
        <v>0</v>
      </c>
      <c r="Z17" s="12">
        <f t="shared" si="44"/>
        <v>-4509</v>
      </c>
      <c r="AA17" s="12"/>
      <c r="AB17" s="54">
        <f t="shared" si="45"/>
        <v>-17095047.009999998</v>
      </c>
      <c r="AC17" s="54">
        <f t="shared" si="45"/>
        <v>0</v>
      </c>
      <c r="AD17" s="54">
        <f t="shared" si="46"/>
        <v>-17095047.009999998</v>
      </c>
      <c r="AE17" s="12">
        <f t="shared" si="53"/>
        <v>4509</v>
      </c>
      <c r="AF17" s="24"/>
      <c r="AG17" s="12">
        <f t="shared" si="47"/>
        <v>4509</v>
      </c>
      <c r="AH17" s="12"/>
      <c r="AI17" s="54">
        <f>ROUND(AE17*J17,2)+255.67</f>
        <v>17095047.010000002</v>
      </c>
      <c r="AJ17" s="54"/>
      <c r="AK17" s="54">
        <f t="shared" si="48"/>
        <v>17095047.010000002</v>
      </c>
      <c r="AL17" s="55">
        <f t="shared" si="49"/>
        <v>7824</v>
      </c>
      <c r="AM17" s="55">
        <f t="shared" si="49"/>
        <v>0</v>
      </c>
      <c r="AN17" s="55">
        <f t="shared" si="50"/>
        <v>7824</v>
      </c>
      <c r="AO17" s="55"/>
      <c r="AP17" s="54">
        <f t="shared" si="51"/>
        <v>29662818.240000002</v>
      </c>
      <c r="AQ17" s="54">
        <f t="shared" si="51"/>
        <v>0</v>
      </c>
      <c r="AR17" s="54">
        <f t="shared" si="52"/>
        <v>29662818.240000002</v>
      </c>
      <c r="AS17" s="78"/>
      <c r="AT17" s="83">
        <f t="shared" si="20"/>
        <v>29662818.239999998</v>
      </c>
      <c r="AU17" s="83">
        <f t="shared" si="21"/>
        <v>0</v>
      </c>
      <c r="AV17" s="83">
        <f t="shared" si="54"/>
        <v>3791.26</v>
      </c>
      <c r="AW17" s="24"/>
      <c r="AX17" s="80" t="s">
        <v>44</v>
      </c>
    </row>
    <row r="18" spans="1:50" s="34" customFormat="1" ht="47.25" x14ac:dyDescent="0.25">
      <c r="A18" s="8"/>
      <c r="B18" s="49" t="s">
        <v>12</v>
      </c>
      <c r="C18" s="8">
        <v>33099</v>
      </c>
      <c r="D18" s="8">
        <v>382</v>
      </c>
      <c r="E18" s="8">
        <f t="shared" si="39"/>
        <v>33481</v>
      </c>
      <c r="F18" s="76"/>
      <c r="G18" s="4">
        <f>41157790.33-G15</f>
        <v>24718289.299999997</v>
      </c>
      <c r="H18" s="4">
        <v>325739.03000000003</v>
      </c>
      <c r="I18" s="4">
        <f>G18+H18</f>
        <v>25044028.329999998</v>
      </c>
      <c r="J18" s="85">
        <f>I18/E18</f>
        <v>748.00717810101241</v>
      </c>
      <c r="K18" s="30">
        <f t="shared" si="55"/>
        <v>11033</v>
      </c>
      <c r="L18" s="30">
        <f t="shared" si="55"/>
        <v>127</v>
      </c>
      <c r="M18" s="33">
        <f t="shared" si="40"/>
        <v>11160</v>
      </c>
      <c r="N18" s="50">
        <f t="shared" si="41"/>
        <v>8252763.2000000002</v>
      </c>
      <c r="O18" s="50">
        <f t="shared" si="42"/>
        <v>108579.68</v>
      </c>
      <c r="P18" s="50">
        <f t="shared" si="42"/>
        <v>8348009.4400000004</v>
      </c>
      <c r="Q18" s="10">
        <f>ROUND(14652/4*12,0)</f>
        <v>43956</v>
      </c>
      <c r="R18" s="30">
        <f>ROUND(124/4*12,0)</f>
        <v>372</v>
      </c>
      <c r="S18" s="8">
        <f>Q18+R18</f>
        <v>44328</v>
      </c>
      <c r="T18" s="8"/>
      <c r="U18" s="39">
        <f>ROUND(11957717.8/4*12,2)</f>
        <v>35873153.399999999</v>
      </c>
      <c r="V18" s="39">
        <f>ROUND(97.5*1000/4*12,2)</f>
        <v>292500</v>
      </c>
      <c r="W18" s="39">
        <f>U18+V18</f>
        <v>36165653.399999999</v>
      </c>
      <c r="X18" s="11">
        <f t="shared" ref="X18:Y22" si="56">C18-Q18</f>
        <v>-10857</v>
      </c>
      <c r="Y18" s="11">
        <f t="shared" si="56"/>
        <v>10</v>
      </c>
      <c r="Z18" s="11">
        <f>X18+Y18</f>
        <v>-10847</v>
      </c>
      <c r="AA18" s="11"/>
      <c r="AB18" s="39">
        <f t="shared" ref="AB18:AC21" si="57">G18-U18</f>
        <v>-11154864.100000001</v>
      </c>
      <c r="AC18" s="39">
        <f t="shared" si="57"/>
        <v>33239.030000000028</v>
      </c>
      <c r="AD18" s="39">
        <f>AB18+AC18</f>
        <v>-11121625.070000002</v>
      </c>
      <c r="AE18" s="8">
        <v>0</v>
      </c>
      <c r="AF18" s="8"/>
      <c r="AG18" s="11">
        <f t="shared" si="47"/>
        <v>0</v>
      </c>
      <c r="AH18" s="11"/>
      <c r="AI18" s="39">
        <v>0</v>
      </c>
      <c r="AJ18" s="39"/>
      <c r="AK18" s="39">
        <f t="shared" si="48"/>
        <v>0</v>
      </c>
      <c r="AL18" s="51">
        <f t="shared" si="49"/>
        <v>33099</v>
      </c>
      <c r="AM18" s="51">
        <f t="shared" si="49"/>
        <v>382</v>
      </c>
      <c r="AN18" s="51">
        <f t="shared" si="50"/>
        <v>33481</v>
      </c>
      <c r="AO18" s="51"/>
      <c r="AP18" s="39">
        <f t="shared" si="51"/>
        <v>24718289.299999997</v>
      </c>
      <c r="AQ18" s="39">
        <f t="shared" si="51"/>
        <v>325739.03000000003</v>
      </c>
      <c r="AR18" s="39">
        <f t="shared" si="52"/>
        <v>25044028.329999998</v>
      </c>
      <c r="AS18" s="78"/>
      <c r="AT18" s="87">
        <f t="shared" si="20"/>
        <v>24758289.59</v>
      </c>
      <c r="AU18" s="88">
        <f t="shared" si="21"/>
        <v>-40000.290000002831</v>
      </c>
      <c r="AV18" s="87">
        <f t="shared" si="54"/>
        <v>748.00717810101241</v>
      </c>
      <c r="AW18" s="8"/>
      <c r="AX18" s="49" t="s">
        <v>12</v>
      </c>
    </row>
    <row r="19" spans="1:50" s="34" customFormat="1" ht="42.75" customHeight="1" x14ac:dyDescent="0.25">
      <c r="A19" s="57">
        <v>4</v>
      </c>
      <c r="B19" s="58" t="s">
        <v>13</v>
      </c>
      <c r="C19" s="57">
        <v>116302</v>
      </c>
      <c r="D19" s="57">
        <v>483</v>
      </c>
      <c r="E19" s="57">
        <f>D19+C19</f>
        <v>116785</v>
      </c>
      <c r="F19" s="75"/>
      <c r="G19" s="59">
        <v>80922046.51000002</v>
      </c>
      <c r="H19" s="59">
        <v>394182.5</v>
      </c>
      <c r="I19" s="59">
        <f>H19+G19</f>
        <v>81316229.01000002</v>
      </c>
      <c r="J19" s="60">
        <v>696.29</v>
      </c>
      <c r="K19" s="61">
        <f t="shared" si="55"/>
        <v>38767</v>
      </c>
      <c r="L19" s="61">
        <f t="shared" si="55"/>
        <v>161</v>
      </c>
      <c r="M19" s="57">
        <f t="shared" si="40"/>
        <v>38928</v>
      </c>
      <c r="N19" s="60">
        <f t="shared" si="41"/>
        <v>26993074.43</v>
      </c>
      <c r="O19" s="60">
        <f t="shared" si="42"/>
        <v>131394.17000000001</v>
      </c>
      <c r="P19" s="60">
        <f t="shared" si="42"/>
        <v>27105409.670000002</v>
      </c>
      <c r="Q19" s="57">
        <f>ROUND(40777/4*12,0)</f>
        <v>122331</v>
      </c>
      <c r="R19" s="57">
        <f>ROUND(168/4*12,0)</f>
        <v>504</v>
      </c>
      <c r="S19" s="57">
        <f>Q19+R19</f>
        <v>122835</v>
      </c>
      <c r="T19" s="57"/>
      <c r="U19" s="65">
        <f>ROUND(36038171.68/4*12,2)</f>
        <v>108114515.04000001</v>
      </c>
      <c r="V19" s="65">
        <f>ROUND(106*1000/3*12,2)</f>
        <v>424000</v>
      </c>
      <c r="W19" s="65">
        <f>U19+V19</f>
        <v>108538515.04000001</v>
      </c>
      <c r="X19" s="67">
        <f t="shared" si="56"/>
        <v>-6029</v>
      </c>
      <c r="Y19" s="67">
        <f t="shared" si="56"/>
        <v>-21</v>
      </c>
      <c r="Z19" s="67">
        <f>X19+Y19</f>
        <v>-6050</v>
      </c>
      <c r="AA19" s="67"/>
      <c r="AB19" s="65">
        <f t="shared" si="57"/>
        <v>-27192468.529999986</v>
      </c>
      <c r="AC19" s="65">
        <f t="shared" si="57"/>
        <v>-29817.5</v>
      </c>
      <c r="AD19" s="65">
        <f>AB19+AC19</f>
        <v>-27222286.029999986</v>
      </c>
      <c r="AE19" s="93">
        <f>AE20+AE21</f>
        <v>0</v>
      </c>
      <c r="AF19" s="57"/>
      <c r="AG19" s="67">
        <f>AG20+AG21</f>
        <v>0</v>
      </c>
      <c r="AH19" s="67"/>
      <c r="AI19" s="90">
        <f>AI20+AI21</f>
        <v>15867136.379999999</v>
      </c>
      <c r="AJ19" s="65"/>
      <c r="AK19" s="65">
        <f>AK20+AK21</f>
        <v>15867136.379999999</v>
      </c>
      <c r="AL19" s="89">
        <f t="shared" ref="AL19:AN19" si="58">AL20+AL21</f>
        <v>116302</v>
      </c>
      <c r="AM19" s="89">
        <f t="shared" si="58"/>
        <v>483</v>
      </c>
      <c r="AN19" s="89">
        <f t="shared" si="58"/>
        <v>116785</v>
      </c>
      <c r="AO19" s="89"/>
      <c r="AP19" s="65">
        <f>AP20+AP21</f>
        <v>96789182.890000015</v>
      </c>
      <c r="AQ19" s="65">
        <f>AQ20+AQ21</f>
        <v>394182.5</v>
      </c>
      <c r="AR19" s="65">
        <f t="shared" ref="AR19" si="59">AR20+AR21</f>
        <v>97183365.390000015</v>
      </c>
      <c r="AS19" s="78">
        <f>AR19-I19</f>
        <v>15867136.379999995</v>
      </c>
      <c r="AT19" s="87">
        <f t="shared" si="20"/>
        <v>80979919.579999998</v>
      </c>
      <c r="AU19" s="87">
        <f t="shared" si="21"/>
        <v>15809263.310000017</v>
      </c>
      <c r="AV19" s="87">
        <f>AR19/AN19</f>
        <v>832.15623059468271</v>
      </c>
      <c r="AW19" s="57">
        <v>4</v>
      </c>
      <c r="AX19" s="58" t="s">
        <v>13</v>
      </c>
    </row>
    <row r="20" spans="1:50" s="32" customFormat="1" ht="21" customHeight="1" x14ac:dyDescent="0.25">
      <c r="A20" s="24"/>
      <c r="B20" s="81" t="s">
        <v>43</v>
      </c>
      <c r="C20" s="24">
        <v>40082</v>
      </c>
      <c r="D20" s="24"/>
      <c r="E20" s="24">
        <f t="shared" si="39"/>
        <v>40082</v>
      </c>
      <c r="F20" s="77"/>
      <c r="G20" s="5">
        <f>ROUND(C20*J20,2)</f>
        <v>55183294.32</v>
      </c>
      <c r="H20" s="5"/>
      <c r="I20" s="5">
        <f>G20+H20</f>
        <v>55183294.32</v>
      </c>
      <c r="J20" s="28">
        <v>1376.76</v>
      </c>
      <c r="K20" s="19">
        <f t="shared" si="55"/>
        <v>13361</v>
      </c>
      <c r="L20" s="19">
        <f t="shared" si="55"/>
        <v>0</v>
      </c>
      <c r="M20" s="52">
        <f t="shared" si="40"/>
        <v>13361</v>
      </c>
      <c r="N20" s="53">
        <f t="shared" si="41"/>
        <v>18394890.359999999</v>
      </c>
      <c r="O20" s="53">
        <f t="shared" si="42"/>
        <v>0</v>
      </c>
      <c r="P20" s="53">
        <f t="shared" si="42"/>
        <v>18394431.440000001</v>
      </c>
      <c r="Q20" s="25">
        <f>ROUND(19904/4*12,0)</f>
        <v>59712</v>
      </c>
      <c r="R20" s="19"/>
      <c r="S20" s="24">
        <f>Q20</f>
        <v>59712</v>
      </c>
      <c r="T20" s="24"/>
      <c r="U20" s="54">
        <f>ROUND(27403506.97/4*12,2)</f>
        <v>82210520.909999996</v>
      </c>
      <c r="V20" s="54"/>
      <c r="W20" s="54">
        <f>U20</f>
        <v>82210520.909999996</v>
      </c>
      <c r="X20" s="12">
        <f t="shared" si="56"/>
        <v>-19630</v>
      </c>
      <c r="Y20" s="12">
        <f t="shared" si="56"/>
        <v>0</v>
      </c>
      <c r="Z20" s="12">
        <f>X20+Y20</f>
        <v>-19630</v>
      </c>
      <c r="AA20" s="12"/>
      <c r="AB20" s="56">
        <f t="shared" si="57"/>
        <v>-27027226.589999996</v>
      </c>
      <c r="AC20" s="54">
        <f t="shared" si="57"/>
        <v>0</v>
      </c>
      <c r="AD20" s="54">
        <f>AB20+AC20</f>
        <v>-27027226.589999996</v>
      </c>
      <c r="AE20" s="12">
        <v>13600</v>
      </c>
      <c r="AF20" s="24"/>
      <c r="AG20" s="12">
        <f t="shared" si="47"/>
        <v>13600</v>
      </c>
      <c r="AH20" s="12"/>
      <c r="AI20" s="54">
        <f>ROUND(AE20*J20,2)</f>
        <v>18723936</v>
      </c>
      <c r="AJ20" s="54"/>
      <c r="AK20" s="54">
        <f t="shared" si="48"/>
        <v>18723936</v>
      </c>
      <c r="AL20" s="55">
        <f t="shared" ref="AL20:AM23" si="60">C20+AE20</f>
        <v>53682</v>
      </c>
      <c r="AM20" s="55">
        <f t="shared" si="60"/>
        <v>0</v>
      </c>
      <c r="AN20" s="55">
        <f t="shared" si="50"/>
        <v>53682</v>
      </c>
      <c r="AO20" s="55"/>
      <c r="AP20" s="54">
        <f t="shared" ref="AP20:AQ23" si="61">G20+AI20</f>
        <v>73907230.319999993</v>
      </c>
      <c r="AQ20" s="54">
        <f t="shared" si="61"/>
        <v>0</v>
      </c>
      <c r="AR20" s="54">
        <f t="shared" si="52"/>
        <v>73907230.319999993</v>
      </c>
      <c r="AS20" s="78">
        <f t="shared" ref="AS20:AS40" si="62">AR20-I20</f>
        <v>18723935.999999993</v>
      </c>
      <c r="AT20" s="83">
        <f t="shared" si="20"/>
        <v>73907230.319999993</v>
      </c>
      <c r="AU20" s="83">
        <f t="shared" si="21"/>
        <v>0</v>
      </c>
      <c r="AV20" s="83"/>
      <c r="AW20" s="24"/>
      <c r="AX20" s="81" t="s">
        <v>43</v>
      </c>
    </row>
    <row r="21" spans="1:50" s="32" customFormat="1" ht="21" customHeight="1" x14ac:dyDescent="0.25">
      <c r="A21" s="24"/>
      <c r="B21" s="81" t="s">
        <v>63</v>
      </c>
      <c r="C21" s="24">
        <f>C19-C20</f>
        <v>76220</v>
      </c>
      <c r="D21" s="24">
        <v>483</v>
      </c>
      <c r="E21" s="24">
        <f t="shared" si="39"/>
        <v>76703</v>
      </c>
      <c r="F21" s="77"/>
      <c r="G21" s="5">
        <f>G19-G20</f>
        <v>25738752.19000002</v>
      </c>
      <c r="H21" s="5">
        <v>394182.5</v>
      </c>
      <c r="I21" s="5">
        <f>G21+H21</f>
        <v>26132934.69000002</v>
      </c>
      <c r="J21" s="28">
        <v>210.07</v>
      </c>
      <c r="K21" s="19">
        <f>ROUND(C21/12*4,0)</f>
        <v>25407</v>
      </c>
      <c r="L21" s="19"/>
      <c r="M21" s="52"/>
      <c r="N21" s="53">
        <f t="shared" si="41"/>
        <v>5337248.49</v>
      </c>
      <c r="O21" s="53"/>
      <c r="P21" s="53"/>
      <c r="Q21" s="25">
        <f>Q19-Q20</f>
        <v>62619</v>
      </c>
      <c r="R21" s="19">
        <v>504</v>
      </c>
      <c r="S21" s="24">
        <f>Q21</f>
        <v>62619</v>
      </c>
      <c r="T21" s="24"/>
      <c r="U21" s="54">
        <f>U19-U20</f>
        <v>25903994.13000001</v>
      </c>
      <c r="V21" s="54">
        <v>424000</v>
      </c>
      <c r="W21" s="54">
        <f>U21</f>
        <v>25903994.13000001</v>
      </c>
      <c r="X21" s="12">
        <f t="shared" si="56"/>
        <v>13601</v>
      </c>
      <c r="Y21" s="12">
        <f t="shared" si="56"/>
        <v>-21</v>
      </c>
      <c r="Z21" s="12">
        <f>X21+Y21</f>
        <v>13580</v>
      </c>
      <c r="AA21" s="12"/>
      <c r="AB21" s="56">
        <f t="shared" si="57"/>
        <v>-165241.93999999017</v>
      </c>
      <c r="AC21" s="54">
        <f t="shared" si="57"/>
        <v>-29817.5</v>
      </c>
      <c r="AD21" s="54">
        <f>AB21+AC21</f>
        <v>-195059.43999999017</v>
      </c>
      <c r="AE21" s="12">
        <v>-13600</v>
      </c>
      <c r="AF21" s="24"/>
      <c r="AG21" s="12">
        <f t="shared" si="47"/>
        <v>-13600</v>
      </c>
      <c r="AH21" s="12"/>
      <c r="AI21" s="54">
        <f>ROUND(AE21*J21,2)+152.38</f>
        <v>-2856799.62</v>
      </c>
      <c r="AJ21" s="54"/>
      <c r="AK21" s="54">
        <f t="shared" ref="AK21" si="63">AI21+AJ21</f>
        <v>-2856799.62</v>
      </c>
      <c r="AL21" s="55">
        <f t="shared" si="60"/>
        <v>62620</v>
      </c>
      <c r="AM21" s="55">
        <f t="shared" si="60"/>
        <v>483</v>
      </c>
      <c r="AN21" s="55">
        <f t="shared" ref="AN21" si="64">E21+AG21</f>
        <v>63103</v>
      </c>
      <c r="AO21" s="55"/>
      <c r="AP21" s="54">
        <f t="shared" si="61"/>
        <v>22881952.570000019</v>
      </c>
      <c r="AQ21" s="54">
        <f t="shared" si="61"/>
        <v>394182.5</v>
      </c>
      <c r="AR21" s="54">
        <f t="shared" ref="AR21" si="65">AP21+AQ21</f>
        <v>23276135.070000019</v>
      </c>
      <c r="AS21" s="78">
        <f t="shared" si="62"/>
        <v>-2856799.620000001</v>
      </c>
      <c r="AT21" s="83">
        <f t="shared" ref="AT21" si="66">ROUND(AL21*J21,2)</f>
        <v>13154583.4</v>
      </c>
      <c r="AU21" s="83">
        <f t="shared" ref="AU21" si="67">AP21-AT21</f>
        <v>9727369.1700000186</v>
      </c>
      <c r="AV21" s="83"/>
      <c r="AW21" s="24"/>
      <c r="AX21" s="81" t="str">
        <f>B21</f>
        <v>иные (итого - эхокардиография,)</v>
      </c>
    </row>
    <row r="22" spans="1:50" s="34" customFormat="1" ht="51.75" customHeight="1" x14ac:dyDescent="0.25">
      <c r="A22" s="57">
        <v>5</v>
      </c>
      <c r="B22" s="58" t="s">
        <v>14</v>
      </c>
      <c r="C22" s="57">
        <f>SUM(C23:C30)</f>
        <v>17373</v>
      </c>
      <c r="D22" s="57">
        <v>1324</v>
      </c>
      <c r="E22" s="57">
        <f>D22+C22</f>
        <v>18697</v>
      </c>
      <c r="F22" s="75"/>
      <c r="G22" s="79">
        <f>SUM(G23:G30)</f>
        <v>32099441.469999999</v>
      </c>
      <c r="H22" s="59">
        <v>10114458.16</v>
      </c>
      <c r="I22" s="59">
        <f>G22+H22</f>
        <v>42213899.629999995</v>
      </c>
      <c r="J22" s="60">
        <v>2257.79</v>
      </c>
      <c r="K22" s="61">
        <f>ROUND(C22/12*4,0)</f>
        <v>5791</v>
      </c>
      <c r="L22" s="61">
        <f>ROUND(D22/12*4,0)</f>
        <v>441</v>
      </c>
      <c r="M22" s="57">
        <f t="shared" si="40"/>
        <v>6232</v>
      </c>
      <c r="N22" s="60">
        <f t="shared" si="41"/>
        <v>13074861.890000001</v>
      </c>
      <c r="O22" s="60">
        <f t="shared" si="42"/>
        <v>3371486.05</v>
      </c>
      <c r="P22" s="60">
        <f t="shared" si="42"/>
        <v>14071299.880000001</v>
      </c>
      <c r="Q22" s="57">
        <f>SUM(Q23:Q30)</f>
        <v>9012</v>
      </c>
      <c r="R22" s="57">
        <f>ROUND(446/4*12,0)</f>
        <v>1338</v>
      </c>
      <c r="S22" s="57">
        <f>Q22+R22</f>
        <v>10350</v>
      </c>
      <c r="T22" s="57"/>
      <c r="U22" s="79">
        <f>SUM(U23:U30)</f>
        <v>13045361.219999999</v>
      </c>
      <c r="V22" s="65">
        <f>ROUND(3043.1*1000/4*12,2)</f>
        <v>9129300</v>
      </c>
      <c r="W22" s="65">
        <f t="shared" ref="W22:W33" si="68">U22+V22</f>
        <v>22174661.219999999</v>
      </c>
      <c r="X22" s="67">
        <f t="shared" si="56"/>
        <v>8361</v>
      </c>
      <c r="Y22" s="67">
        <f t="shared" si="56"/>
        <v>-14</v>
      </c>
      <c r="Z22" s="67">
        <f>X22+Y22</f>
        <v>8347</v>
      </c>
      <c r="AA22" s="67"/>
      <c r="AB22" s="79">
        <f>SUM(AB23:AB30)</f>
        <v>19054080.250000004</v>
      </c>
      <c r="AC22" s="65">
        <f>H22-V22</f>
        <v>985158.16000000015</v>
      </c>
      <c r="AD22" s="65">
        <f>AB22+AC22</f>
        <v>20039238.410000004</v>
      </c>
      <c r="AE22" s="67">
        <f>SUM(AE23:AE30)</f>
        <v>-8361</v>
      </c>
      <c r="AF22" s="57"/>
      <c r="AG22" s="67">
        <f t="shared" si="47"/>
        <v>-8361</v>
      </c>
      <c r="AH22" s="67"/>
      <c r="AI22" s="65">
        <f>SUM(AI23:AI30)</f>
        <v>-19054080.250000004</v>
      </c>
      <c r="AJ22" s="65"/>
      <c r="AK22" s="65">
        <f t="shared" si="48"/>
        <v>-19054080.250000004</v>
      </c>
      <c r="AL22" s="89">
        <f t="shared" si="60"/>
        <v>9012</v>
      </c>
      <c r="AM22" s="89">
        <f t="shared" si="60"/>
        <v>1324</v>
      </c>
      <c r="AN22" s="89">
        <f t="shared" si="50"/>
        <v>10336</v>
      </c>
      <c r="AO22" s="89"/>
      <c r="AP22" s="65">
        <f t="shared" si="61"/>
        <v>13045361.219999995</v>
      </c>
      <c r="AQ22" s="65">
        <f t="shared" si="61"/>
        <v>10114458.16</v>
      </c>
      <c r="AR22" s="65">
        <f t="shared" si="52"/>
        <v>23159819.379999995</v>
      </c>
      <c r="AS22" s="78"/>
      <c r="AT22" s="87">
        <f t="shared" si="20"/>
        <v>20347203.48</v>
      </c>
      <c r="AU22" s="87">
        <f t="shared" si="21"/>
        <v>-7301842.2600000054</v>
      </c>
      <c r="AV22" s="87">
        <f>AR22/AN22</f>
        <v>2240.6945994582038</v>
      </c>
      <c r="AW22" s="57">
        <v>5</v>
      </c>
      <c r="AX22" s="58" t="s">
        <v>14</v>
      </c>
    </row>
    <row r="23" spans="1:50" s="32" customFormat="1" ht="18.75" x14ac:dyDescent="0.25">
      <c r="A23" s="24"/>
      <c r="B23" s="82" t="s">
        <v>55</v>
      </c>
      <c r="C23" s="24">
        <v>2335</v>
      </c>
      <c r="D23" s="24"/>
      <c r="E23" s="24"/>
      <c r="F23" s="77"/>
      <c r="G23" s="5">
        <f t="shared" ref="G23:G30" si="69">ROUND(C23*J23,2)</f>
        <v>1867439.6</v>
      </c>
      <c r="H23" s="5"/>
      <c r="I23" s="5"/>
      <c r="J23" s="28">
        <v>799.76</v>
      </c>
      <c r="K23" s="19">
        <f>ROUND(C23/12*4,0)</f>
        <v>778</v>
      </c>
      <c r="L23" s="19">
        <f>ROUND(D23/12*4,0)</f>
        <v>0</v>
      </c>
      <c r="M23" s="52">
        <f t="shared" si="40"/>
        <v>778</v>
      </c>
      <c r="N23" s="53">
        <f t="shared" si="41"/>
        <v>622213.28</v>
      </c>
      <c r="O23" s="53">
        <f t="shared" si="42"/>
        <v>0</v>
      </c>
      <c r="P23" s="53">
        <f t="shared" si="42"/>
        <v>0</v>
      </c>
      <c r="Q23" s="25">
        <f>ROUND(430/4*12,0)</f>
        <v>1290</v>
      </c>
      <c r="R23" s="19"/>
      <c r="S23" s="24"/>
      <c r="T23" s="24"/>
      <c r="U23" s="54">
        <f>ROUND(343896.8/4*12,2)</f>
        <v>1031690.4</v>
      </c>
      <c r="V23" s="54"/>
      <c r="W23" s="54"/>
      <c r="X23" s="12">
        <f>C23-Q23</f>
        <v>1045</v>
      </c>
      <c r="Y23" s="12"/>
      <c r="Z23" s="12"/>
      <c r="AA23" s="12"/>
      <c r="AB23" s="54">
        <f>G23-U23</f>
        <v>835749.20000000007</v>
      </c>
      <c r="AC23" s="54"/>
      <c r="AD23" s="54"/>
      <c r="AE23" s="12">
        <f>X23*-1</f>
        <v>-1045</v>
      </c>
      <c r="AF23" s="24"/>
      <c r="AG23" s="12">
        <f t="shared" si="47"/>
        <v>-1045</v>
      </c>
      <c r="AH23" s="12"/>
      <c r="AI23" s="54">
        <f>ROUND(AE23*J23,2)</f>
        <v>-835749.2</v>
      </c>
      <c r="AJ23" s="54"/>
      <c r="AK23" s="54">
        <f t="shared" si="48"/>
        <v>-835749.2</v>
      </c>
      <c r="AL23" s="55">
        <f t="shared" si="60"/>
        <v>1290</v>
      </c>
      <c r="AM23" s="55">
        <f t="shared" si="60"/>
        <v>0</v>
      </c>
      <c r="AN23" s="55">
        <f>E23+AG23</f>
        <v>-1045</v>
      </c>
      <c r="AO23" s="55"/>
      <c r="AP23" s="54">
        <f t="shared" si="61"/>
        <v>1031690.4000000001</v>
      </c>
      <c r="AQ23" s="54">
        <f t="shared" si="61"/>
        <v>0</v>
      </c>
      <c r="AR23" s="54">
        <f t="shared" si="52"/>
        <v>1031690.4000000001</v>
      </c>
      <c r="AS23" s="78"/>
      <c r="AT23" s="83">
        <f t="shared" si="20"/>
        <v>1031690.4</v>
      </c>
      <c r="AU23" s="83">
        <f t="shared" si="21"/>
        <v>0</v>
      </c>
      <c r="AV23" s="83"/>
      <c r="AW23" s="24"/>
      <c r="AX23" s="82" t="s">
        <v>55</v>
      </c>
    </row>
    <row r="24" spans="1:50" s="32" customFormat="1" ht="18.75" x14ac:dyDescent="0.25">
      <c r="A24" s="24"/>
      <c r="B24" s="82" t="s">
        <v>56</v>
      </c>
      <c r="C24" s="24">
        <v>5055</v>
      </c>
      <c r="D24" s="24"/>
      <c r="E24" s="24"/>
      <c r="F24" s="77"/>
      <c r="G24" s="5">
        <f t="shared" si="69"/>
        <v>5212665.45</v>
      </c>
      <c r="H24" s="5"/>
      <c r="I24" s="5"/>
      <c r="J24" s="28">
        <v>1031.19</v>
      </c>
      <c r="K24" s="19"/>
      <c r="L24" s="19"/>
      <c r="M24" s="52"/>
      <c r="N24" s="53"/>
      <c r="O24" s="53"/>
      <c r="P24" s="53"/>
      <c r="Q24" s="25">
        <f>ROUND(995/4*12,0)</f>
        <v>2985</v>
      </c>
      <c r="R24" s="19"/>
      <c r="S24" s="24"/>
      <c r="T24" s="24"/>
      <c r="U24" s="54">
        <f>ROUND(1026034.05/4*12,2)</f>
        <v>3078102.15</v>
      </c>
      <c r="V24" s="54"/>
      <c r="W24" s="54"/>
      <c r="X24" s="12">
        <f t="shared" ref="X24:X29" si="70">C24-Q24</f>
        <v>2070</v>
      </c>
      <c r="Y24" s="12"/>
      <c r="Z24" s="12"/>
      <c r="AA24" s="12"/>
      <c r="AB24" s="54">
        <f t="shared" ref="AB24:AB30" si="71">G24-U24</f>
        <v>2134563.3000000003</v>
      </c>
      <c r="AC24" s="54"/>
      <c r="AD24" s="54"/>
      <c r="AE24" s="12">
        <f t="shared" ref="AE24:AE30" si="72">X24*-1</f>
        <v>-2070</v>
      </c>
      <c r="AF24" s="24"/>
      <c r="AG24" s="12">
        <f t="shared" si="47"/>
        <v>-2070</v>
      </c>
      <c r="AH24" s="12"/>
      <c r="AI24" s="54">
        <f t="shared" ref="AI24:AI33" si="73">ROUND(AE24*J24,2)</f>
        <v>-2134563.2999999998</v>
      </c>
      <c r="AJ24" s="54"/>
      <c r="AK24" s="54">
        <f t="shared" si="48"/>
        <v>-2134563.2999999998</v>
      </c>
      <c r="AL24" s="55">
        <f t="shared" ref="AL24:AN30" si="74">C24+AE24</f>
        <v>2985</v>
      </c>
      <c r="AM24" s="55">
        <f t="shared" si="74"/>
        <v>0</v>
      </c>
      <c r="AN24" s="55">
        <f t="shared" si="74"/>
        <v>-2070</v>
      </c>
      <c r="AO24" s="55"/>
      <c r="AP24" s="54">
        <f t="shared" ref="AP24:AQ30" si="75">G24+AI24</f>
        <v>3078102.1500000004</v>
      </c>
      <c r="AQ24" s="54">
        <f t="shared" si="75"/>
        <v>0</v>
      </c>
      <c r="AR24" s="54">
        <f t="shared" si="52"/>
        <v>3078102.1500000004</v>
      </c>
      <c r="AS24" s="78"/>
      <c r="AT24" s="83">
        <f t="shared" si="20"/>
        <v>3078102.15</v>
      </c>
      <c r="AU24" s="83">
        <f t="shared" si="21"/>
        <v>0</v>
      </c>
      <c r="AV24" s="83"/>
      <c r="AW24" s="24"/>
      <c r="AX24" s="82" t="s">
        <v>56</v>
      </c>
    </row>
    <row r="25" spans="1:50" s="32" customFormat="1" ht="18.75" x14ac:dyDescent="0.25">
      <c r="A25" s="24"/>
      <c r="B25" s="82" t="s">
        <v>57</v>
      </c>
      <c r="C25" s="24">
        <v>4915</v>
      </c>
      <c r="D25" s="24"/>
      <c r="E25" s="24"/>
      <c r="F25" s="77"/>
      <c r="G25" s="5">
        <f t="shared" si="69"/>
        <v>6076021.2999999998</v>
      </c>
      <c r="H25" s="5"/>
      <c r="I25" s="5"/>
      <c r="J25" s="28">
        <v>1236.22</v>
      </c>
      <c r="K25" s="19"/>
      <c r="L25" s="19"/>
      <c r="M25" s="52"/>
      <c r="N25" s="53"/>
      <c r="O25" s="53"/>
      <c r="P25" s="53"/>
      <c r="Q25" s="25">
        <f>ROUND(1314/4*12,0)</f>
        <v>3942</v>
      </c>
      <c r="R25" s="19"/>
      <c r="S25" s="24"/>
      <c r="T25" s="24"/>
      <c r="U25" s="54">
        <f>ROUND(1624393.08/4*12,2)</f>
        <v>4873179.24</v>
      </c>
      <c r="V25" s="54"/>
      <c r="W25" s="54"/>
      <c r="X25" s="12">
        <f t="shared" si="70"/>
        <v>973</v>
      </c>
      <c r="Y25" s="12"/>
      <c r="Z25" s="12"/>
      <c r="AA25" s="12"/>
      <c r="AB25" s="54">
        <f t="shared" si="71"/>
        <v>1202842.0599999996</v>
      </c>
      <c r="AC25" s="54"/>
      <c r="AD25" s="54"/>
      <c r="AE25" s="12">
        <f t="shared" si="72"/>
        <v>-973</v>
      </c>
      <c r="AF25" s="24"/>
      <c r="AG25" s="12">
        <f t="shared" si="47"/>
        <v>-973</v>
      </c>
      <c r="AH25" s="12"/>
      <c r="AI25" s="54">
        <f t="shared" si="73"/>
        <v>-1202842.06</v>
      </c>
      <c r="AJ25" s="54"/>
      <c r="AK25" s="54">
        <f t="shared" si="48"/>
        <v>-1202842.06</v>
      </c>
      <c r="AL25" s="55">
        <f t="shared" si="74"/>
        <v>3942</v>
      </c>
      <c r="AM25" s="55">
        <f t="shared" si="74"/>
        <v>0</v>
      </c>
      <c r="AN25" s="55">
        <f t="shared" si="74"/>
        <v>-973</v>
      </c>
      <c r="AO25" s="55"/>
      <c r="AP25" s="54">
        <f t="shared" si="75"/>
        <v>4873179.24</v>
      </c>
      <c r="AQ25" s="54">
        <f t="shared" si="75"/>
        <v>0</v>
      </c>
      <c r="AR25" s="54">
        <f t="shared" si="52"/>
        <v>4873179.24</v>
      </c>
      <c r="AS25" s="78"/>
      <c r="AT25" s="83">
        <f t="shared" si="20"/>
        <v>4873179.24</v>
      </c>
      <c r="AU25" s="83">
        <f t="shared" si="21"/>
        <v>0</v>
      </c>
      <c r="AV25" s="83"/>
      <c r="AW25" s="24"/>
      <c r="AX25" s="82" t="s">
        <v>57</v>
      </c>
    </row>
    <row r="26" spans="1:50" s="32" customFormat="1" ht="18.75" x14ac:dyDescent="0.25">
      <c r="A26" s="24"/>
      <c r="B26" s="82" t="s">
        <v>58</v>
      </c>
      <c r="C26" s="24">
        <v>1430</v>
      </c>
      <c r="D26" s="24"/>
      <c r="E26" s="24"/>
      <c r="F26" s="77"/>
      <c r="G26" s="5">
        <f t="shared" si="69"/>
        <v>4487340</v>
      </c>
      <c r="H26" s="5"/>
      <c r="I26" s="5"/>
      <c r="J26" s="28">
        <v>3138</v>
      </c>
      <c r="K26" s="19"/>
      <c r="L26" s="19"/>
      <c r="M26" s="52"/>
      <c r="N26" s="53"/>
      <c r="O26" s="53"/>
      <c r="P26" s="53"/>
      <c r="Q26" s="25">
        <f>ROUND(5/4*12,0)</f>
        <v>15</v>
      </c>
      <c r="R26" s="19"/>
      <c r="S26" s="24"/>
      <c r="T26" s="24"/>
      <c r="U26" s="54">
        <f>ROUND(15690/4*12,2)</f>
        <v>47070</v>
      </c>
      <c r="V26" s="54"/>
      <c r="W26" s="54"/>
      <c r="X26" s="12">
        <f t="shared" si="70"/>
        <v>1415</v>
      </c>
      <c r="Y26" s="12"/>
      <c r="Z26" s="12"/>
      <c r="AA26" s="12"/>
      <c r="AB26" s="54">
        <f t="shared" si="71"/>
        <v>4440270</v>
      </c>
      <c r="AC26" s="54"/>
      <c r="AD26" s="54"/>
      <c r="AE26" s="12">
        <f t="shared" si="72"/>
        <v>-1415</v>
      </c>
      <c r="AF26" s="24"/>
      <c r="AG26" s="12">
        <f t="shared" si="47"/>
        <v>-1415</v>
      </c>
      <c r="AH26" s="12"/>
      <c r="AI26" s="54">
        <f t="shared" si="73"/>
        <v>-4440270</v>
      </c>
      <c r="AJ26" s="54"/>
      <c r="AK26" s="54">
        <f t="shared" si="48"/>
        <v>-4440270</v>
      </c>
      <c r="AL26" s="55">
        <f t="shared" si="74"/>
        <v>15</v>
      </c>
      <c r="AM26" s="55">
        <f t="shared" si="74"/>
        <v>0</v>
      </c>
      <c r="AN26" s="55">
        <f t="shared" si="74"/>
        <v>-1415</v>
      </c>
      <c r="AO26" s="55"/>
      <c r="AP26" s="54">
        <f t="shared" si="75"/>
        <v>47070</v>
      </c>
      <c r="AQ26" s="54">
        <f t="shared" si="75"/>
        <v>0</v>
      </c>
      <c r="AR26" s="54">
        <f t="shared" si="52"/>
        <v>47070</v>
      </c>
      <c r="AS26" s="78"/>
      <c r="AT26" s="83">
        <f t="shared" si="20"/>
        <v>47070</v>
      </c>
      <c r="AU26" s="83">
        <f t="shared" si="21"/>
        <v>0</v>
      </c>
      <c r="AV26" s="83"/>
      <c r="AW26" s="24"/>
      <c r="AX26" s="82" t="s">
        <v>58</v>
      </c>
    </row>
    <row r="27" spans="1:50" s="32" customFormat="1" ht="18.75" x14ac:dyDescent="0.25">
      <c r="A27" s="24"/>
      <c r="B27" s="82" t="s">
        <v>59</v>
      </c>
      <c r="C27" s="24">
        <v>1425</v>
      </c>
      <c r="D27" s="24"/>
      <c r="E27" s="24"/>
      <c r="F27" s="77"/>
      <c r="G27" s="5">
        <f t="shared" si="69"/>
        <v>4471650</v>
      </c>
      <c r="H27" s="5"/>
      <c r="I27" s="5"/>
      <c r="J27" s="28">
        <v>3138</v>
      </c>
      <c r="K27" s="19"/>
      <c r="L27" s="19"/>
      <c r="M27" s="52"/>
      <c r="N27" s="53"/>
      <c r="O27" s="53"/>
      <c r="P27" s="53"/>
      <c r="Q27" s="25">
        <f>ROUND(1/4*12,0)</f>
        <v>3</v>
      </c>
      <c r="R27" s="19"/>
      <c r="S27" s="24"/>
      <c r="T27" s="24"/>
      <c r="U27" s="54">
        <f>ROUND(3138/4*12,2)</f>
        <v>9414</v>
      </c>
      <c r="V27" s="54"/>
      <c r="W27" s="54"/>
      <c r="X27" s="12">
        <f t="shared" si="70"/>
        <v>1422</v>
      </c>
      <c r="Y27" s="12"/>
      <c r="Z27" s="12"/>
      <c r="AA27" s="12"/>
      <c r="AB27" s="54">
        <f t="shared" si="71"/>
        <v>4462236</v>
      </c>
      <c r="AC27" s="54"/>
      <c r="AD27" s="54"/>
      <c r="AE27" s="12">
        <f t="shared" si="72"/>
        <v>-1422</v>
      </c>
      <c r="AF27" s="24"/>
      <c r="AG27" s="12">
        <f t="shared" si="47"/>
        <v>-1422</v>
      </c>
      <c r="AH27" s="12"/>
      <c r="AI27" s="54">
        <f t="shared" si="73"/>
        <v>-4462236</v>
      </c>
      <c r="AJ27" s="54"/>
      <c r="AK27" s="54">
        <f t="shared" si="48"/>
        <v>-4462236</v>
      </c>
      <c r="AL27" s="55">
        <f t="shared" si="74"/>
        <v>3</v>
      </c>
      <c r="AM27" s="55">
        <f t="shared" si="74"/>
        <v>0</v>
      </c>
      <c r="AN27" s="55">
        <f t="shared" si="74"/>
        <v>-1422</v>
      </c>
      <c r="AO27" s="55"/>
      <c r="AP27" s="54">
        <f t="shared" si="75"/>
        <v>9414</v>
      </c>
      <c r="AQ27" s="54">
        <f t="shared" si="75"/>
        <v>0</v>
      </c>
      <c r="AR27" s="54">
        <f t="shared" si="52"/>
        <v>9414</v>
      </c>
      <c r="AS27" s="78"/>
      <c r="AT27" s="83">
        <f t="shared" si="20"/>
        <v>9414</v>
      </c>
      <c r="AU27" s="83">
        <f t="shared" si="21"/>
        <v>0</v>
      </c>
      <c r="AV27" s="83"/>
      <c r="AW27" s="24"/>
      <c r="AX27" s="82" t="s">
        <v>59</v>
      </c>
    </row>
    <row r="28" spans="1:50" s="32" customFormat="1" ht="18.75" x14ac:dyDescent="0.25">
      <c r="A28" s="24"/>
      <c r="B28" s="82" t="s">
        <v>60</v>
      </c>
      <c r="C28" s="24">
        <v>1448</v>
      </c>
      <c r="D28" s="24"/>
      <c r="E28" s="24"/>
      <c r="F28" s="77"/>
      <c r="G28" s="5">
        <f t="shared" si="69"/>
        <v>7976872.7199999997</v>
      </c>
      <c r="H28" s="5"/>
      <c r="I28" s="5"/>
      <c r="J28" s="28">
        <v>5508.89</v>
      </c>
      <c r="K28" s="19"/>
      <c r="L28" s="19"/>
      <c r="M28" s="52"/>
      <c r="N28" s="53"/>
      <c r="O28" s="53"/>
      <c r="P28" s="53"/>
      <c r="Q28" s="25">
        <f>ROUND(229/4*12,0)</f>
        <v>687</v>
      </c>
      <c r="R28" s="19"/>
      <c r="S28" s="24"/>
      <c r="T28" s="24"/>
      <c r="U28" s="54">
        <f>ROUND(1261535.81/4*12,2)</f>
        <v>3784607.43</v>
      </c>
      <c r="V28" s="54"/>
      <c r="W28" s="54"/>
      <c r="X28" s="12">
        <f t="shared" si="70"/>
        <v>761</v>
      </c>
      <c r="Y28" s="12"/>
      <c r="Z28" s="12"/>
      <c r="AA28" s="12"/>
      <c r="AB28" s="54">
        <f t="shared" si="71"/>
        <v>4192265.2899999996</v>
      </c>
      <c r="AC28" s="54"/>
      <c r="AD28" s="54"/>
      <c r="AE28" s="12">
        <f t="shared" si="72"/>
        <v>-761</v>
      </c>
      <c r="AF28" s="24"/>
      <c r="AG28" s="12">
        <f t="shared" si="47"/>
        <v>-761</v>
      </c>
      <c r="AH28" s="12"/>
      <c r="AI28" s="54">
        <f t="shared" si="73"/>
        <v>-4192265.29</v>
      </c>
      <c r="AJ28" s="54"/>
      <c r="AK28" s="54">
        <f t="shared" si="48"/>
        <v>-4192265.29</v>
      </c>
      <c r="AL28" s="55">
        <f t="shared" si="74"/>
        <v>687</v>
      </c>
      <c r="AM28" s="55">
        <f t="shared" si="74"/>
        <v>0</v>
      </c>
      <c r="AN28" s="55">
        <f t="shared" si="74"/>
        <v>-761</v>
      </c>
      <c r="AO28" s="55"/>
      <c r="AP28" s="54">
        <f t="shared" si="75"/>
        <v>3784607.4299999997</v>
      </c>
      <c r="AQ28" s="54">
        <f t="shared" si="75"/>
        <v>0</v>
      </c>
      <c r="AR28" s="54">
        <f t="shared" si="52"/>
        <v>3784607.4299999997</v>
      </c>
      <c r="AS28" s="78"/>
      <c r="AT28" s="83">
        <f t="shared" si="20"/>
        <v>3784607.43</v>
      </c>
      <c r="AU28" s="83">
        <f t="shared" si="21"/>
        <v>0</v>
      </c>
      <c r="AV28" s="83"/>
      <c r="AW28" s="24"/>
      <c r="AX28" s="82" t="s">
        <v>60</v>
      </c>
    </row>
    <row r="29" spans="1:50" s="32" customFormat="1" ht="18.75" x14ac:dyDescent="0.25">
      <c r="A29" s="24"/>
      <c r="B29" s="82" t="s">
        <v>61</v>
      </c>
      <c r="C29" s="24">
        <v>390</v>
      </c>
      <c r="D29" s="24"/>
      <c r="E29" s="24"/>
      <c r="F29" s="77"/>
      <c r="G29" s="5">
        <f t="shared" si="69"/>
        <v>1202432.3999999999</v>
      </c>
      <c r="H29" s="5"/>
      <c r="I29" s="5"/>
      <c r="J29" s="28">
        <v>3083.16</v>
      </c>
      <c r="K29" s="19"/>
      <c r="L29" s="19"/>
      <c r="M29" s="52"/>
      <c r="N29" s="53"/>
      <c r="O29" s="53"/>
      <c r="P29" s="53"/>
      <c r="Q29" s="25">
        <f>ROUND(10/4*12,0)</f>
        <v>30</v>
      </c>
      <c r="R29" s="19"/>
      <c r="S29" s="24"/>
      <c r="T29" s="24"/>
      <c r="U29" s="54">
        <f>ROUND(30831.6/4*12,2)</f>
        <v>92494.8</v>
      </c>
      <c r="V29" s="54"/>
      <c r="W29" s="54"/>
      <c r="X29" s="12">
        <f t="shared" si="70"/>
        <v>360</v>
      </c>
      <c r="Y29" s="12"/>
      <c r="Z29" s="12"/>
      <c r="AA29" s="12"/>
      <c r="AB29" s="54">
        <f t="shared" si="71"/>
        <v>1109937.5999999999</v>
      </c>
      <c r="AC29" s="54"/>
      <c r="AD29" s="54"/>
      <c r="AE29" s="12">
        <f t="shared" si="72"/>
        <v>-360</v>
      </c>
      <c r="AF29" s="24"/>
      <c r="AG29" s="12">
        <f t="shared" si="47"/>
        <v>-360</v>
      </c>
      <c r="AH29" s="12"/>
      <c r="AI29" s="54">
        <f t="shared" si="73"/>
        <v>-1109937.6000000001</v>
      </c>
      <c r="AJ29" s="54"/>
      <c r="AK29" s="54">
        <f t="shared" si="48"/>
        <v>-1109937.6000000001</v>
      </c>
      <c r="AL29" s="55">
        <f t="shared" si="74"/>
        <v>30</v>
      </c>
      <c r="AM29" s="55">
        <f t="shared" si="74"/>
        <v>0</v>
      </c>
      <c r="AN29" s="55">
        <f t="shared" si="74"/>
        <v>-360</v>
      </c>
      <c r="AO29" s="55"/>
      <c r="AP29" s="54">
        <f t="shared" si="75"/>
        <v>92494.799999999814</v>
      </c>
      <c r="AQ29" s="54">
        <f t="shared" si="75"/>
        <v>0</v>
      </c>
      <c r="AR29" s="54">
        <f t="shared" si="52"/>
        <v>92494.799999999814</v>
      </c>
      <c r="AS29" s="78"/>
      <c r="AT29" s="83">
        <f t="shared" si="20"/>
        <v>92494.8</v>
      </c>
      <c r="AU29" s="83">
        <f t="shared" si="21"/>
        <v>-1.8917489796876907E-10</v>
      </c>
      <c r="AV29" s="83"/>
      <c r="AW29" s="24"/>
      <c r="AX29" s="82" t="s">
        <v>61</v>
      </c>
    </row>
    <row r="30" spans="1:50" s="32" customFormat="1" ht="18.75" x14ac:dyDescent="0.25">
      <c r="A30" s="24"/>
      <c r="B30" s="82" t="s">
        <v>62</v>
      </c>
      <c r="C30" s="24">
        <v>375</v>
      </c>
      <c r="D30" s="24"/>
      <c r="E30" s="24"/>
      <c r="F30" s="77"/>
      <c r="G30" s="5">
        <f t="shared" si="69"/>
        <v>805020</v>
      </c>
      <c r="H30" s="5"/>
      <c r="I30" s="5"/>
      <c r="J30" s="28">
        <v>2146.7199999999998</v>
      </c>
      <c r="K30" s="19"/>
      <c r="L30" s="19"/>
      <c r="M30" s="52"/>
      <c r="N30" s="53"/>
      <c r="O30" s="53"/>
      <c r="P30" s="53"/>
      <c r="Q30" s="25">
        <f>ROUND(20/4*12,0)</f>
        <v>60</v>
      </c>
      <c r="R30" s="19"/>
      <c r="S30" s="24"/>
      <c r="T30" s="24"/>
      <c r="U30" s="54">
        <f>ROUND(42934.4/4*12,2)</f>
        <v>128803.2</v>
      </c>
      <c r="V30" s="54"/>
      <c r="W30" s="54"/>
      <c r="X30" s="12">
        <f>C30-Q30</f>
        <v>315</v>
      </c>
      <c r="Y30" s="12"/>
      <c r="Z30" s="12"/>
      <c r="AA30" s="12"/>
      <c r="AB30" s="54">
        <f t="shared" si="71"/>
        <v>676216.8</v>
      </c>
      <c r="AC30" s="54"/>
      <c r="AD30" s="54"/>
      <c r="AE30" s="12">
        <f t="shared" si="72"/>
        <v>-315</v>
      </c>
      <c r="AF30" s="24"/>
      <c r="AG30" s="12">
        <f t="shared" si="47"/>
        <v>-315</v>
      </c>
      <c r="AH30" s="12"/>
      <c r="AI30" s="54">
        <f t="shared" si="73"/>
        <v>-676216.8</v>
      </c>
      <c r="AJ30" s="54"/>
      <c r="AK30" s="54">
        <f t="shared" si="48"/>
        <v>-676216.8</v>
      </c>
      <c r="AL30" s="55">
        <f t="shared" si="74"/>
        <v>60</v>
      </c>
      <c r="AM30" s="55">
        <f t="shared" si="74"/>
        <v>0</v>
      </c>
      <c r="AN30" s="55">
        <f t="shared" si="74"/>
        <v>-315</v>
      </c>
      <c r="AO30" s="55"/>
      <c r="AP30" s="54">
        <f t="shared" si="75"/>
        <v>128803.19999999995</v>
      </c>
      <c r="AQ30" s="54">
        <f t="shared" si="75"/>
        <v>0</v>
      </c>
      <c r="AR30" s="54">
        <f t="shared" si="52"/>
        <v>128803.19999999995</v>
      </c>
      <c r="AS30" s="78"/>
      <c r="AT30" s="83">
        <f t="shared" si="20"/>
        <v>128803.2</v>
      </c>
      <c r="AU30" s="83">
        <f t="shared" si="21"/>
        <v>0</v>
      </c>
      <c r="AV30" s="83"/>
      <c r="AW30" s="24"/>
      <c r="AX30" s="82" t="s">
        <v>62</v>
      </c>
    </row>
    <row r="31" spans="1:50" s="34" customFormat="1" ht="31.5" x14ac:dyDescent="0.25">
      <c r="A31" s="8">
        <v>6</v>
      </c>
      <c r="B31" s="3" t="s">
        <v>15</v>
      </c>
      <c r="C31" s="8">
        <v>378</v>
      </c>
      <c r="D31" s="8">
        <v>1000</v>
      </c>
      <c r="E31" s="8">
        <f>D31+C31</f>
        <v>1378</v>
      </c>
      <c r="F31" s="76"/>
      <c r="G31" s="4">
        <v>2997776.52</v>
      </c>
      <c r="H31" s="4">
        <v>9617868.5999999996</v>
      </c>
      <c r="I31" s="4">
        <f t="shared" ref="I31:I38" si="76">G31+H31</f>
        <v>12615645.119999999</v>
      </c>
      <c r="J31" s="29">
        <v>9155.0400000000009</v>
      </c>
      <c r="K31" s="30">
        <f t="shared" ref="K31:L33" si="77">ROUND(C31/12*4,0)</f>
        <v>126</v>
      </c>
      <c r="L31" s="30">
        <f t="shared" si="77"/>
        <v>333</v>
      </c>
      <c r="M31" s="33">
        <f t="shared" si="40"/>
        <v>459</v>
      </c>
      <c r="N31" s="50">
        <f t="shared" si="41"/>
        <v>1153535.04</v>
      </c>
      <c r="O31" s="50">
        <f t="shared" ref="O31:P33" si="78">ROUND(H31/12*4,2)</f>
        <v>3205956.2</v>
      </c>
      <c r="P31" s="50">
        <f t="shared" si="78"/>
        <v>4205215.04</v>
      </c>
      <c r="Q31" s="30"/>
      <c r="R31" s="30">
        <f>ROUND(482/4*12,0)</f>
        <v>1446</v>
      </c>
      <c r="S31" s="8">
        <f>R31+Q31</f>
        <v>1446</v>
      </c>
      <c r="T31" s="8"/>
      <c r="U31" s="39"/>
      <c r="V31" s="39">
        <f>ROUND(6433.7*1000/4*12,2)</f>
        <v>19301100</v>
      </c>
      <c r="W31" s="39">
        <f t="shared" si="68"/>
        <v>19301100</v>
      </c>
      <c r="X31" s="11">
        <f>C31-Q31</f>
        <v>378</v>
      </c>
      <c r="Y31" s="11">
        <f t="shared" ref="Y31:Y33" si="79">D31-R31</f>
        <v>-446</v>
      </c>
      <c r="Z31" s="11">
        <f t="shared" ref="Z31:Z35" si="80">X31+Y31</f>
        <v>-68</v>
      </c>
      <c r="AA31" s="11"/>
      <c r="AB31" s="39">
        <f>G31-U31</f>
        <v>2997776.52</v>
      </c>
      <c r="AC31" s="39">
        <f t="shared" ref="AC31:AC33" si="81">H31-V31</f>
        <v>-9683231.4000000004</v>
      </c>
      <c r="AD31" s="39">
        <f t="shared" ref="AD31:AD38" si="82">AB31+AC31</f>
        <v>-6685454.8800000008</v>
      </c>
      <c r="AE31" s="8"/>
      <c r="AF31" s="8"/>
      <c r="AG31" s="11">
        <f t="shared" si="47"/>
        <v>0</v>
      </c>
      <c r="AH31" s="11"/>
      <c r="AI31" s="39">
        <f t="shared" si="73"/>
        <v>0</v>
      </c>
      <c r="AJ31" s="39"/>
      <c r="AK31" s="39">
        <f t="shared" si="48"/>
        <v>0</v>
      </c>
      <c r="AL31" s="51">
        <f t="shared" ref="AL31:AN34" si="83">C31+AE31</f>
        <v>378</v>
      </c>
      <c r="AM31" s="51">
        <f t="shared" si="83"/>
        <v>1000</v>
      </c>
      <c r="AN31" s="51">
        <f t="shared" si="83"/>
        <v>1378</v>
      </c>
      <c r="AO31" s="51"/>
      <c r="AP31" s="39">
        <f t="shared" ref="AP31:AQ33" si="84">G31+AI31</f>
        <v>2997776.52</v>
      </c>
      <c r="AQ31" s="39">
        <f t="shared" si="84"/>
        <v>9617868.5999999996</v>
      </c>
      <c r="AR31" s="39">
        <f t="shared" si="52"/>
        <v>12615645.119999999</v>
      </c>
      <c r="AS31" s="78">
        <f t="shared" si="62"/>
        <v>0</v>
      </c>
      <c r="AT31" s="87">
        <f>ROUND(AL31*J31,2)</f>
        <v>3460605.12</v>
      </c>
      <c r="AU31" s="87">
        <f t="shared" si="21"/>
        <v>-462828.60000000009</v>
      </c>
      <c r="AV31" s="87">
        <f t="shared" ref="AV31:AV33" si="85">AR31/AN31</f>
        <v>9155.0399999999991</v>
      </c>
      <c r="AW31" s="8">
        <v>6</v>
      </c>
      <c r="AX31" s="3" t="s">
        <v>15</v>
      </c>
    </row>
    <row r="32" spans="1:50" ht="63" x14ac:dyDescent="0.25">
      <c r="A32" s="8">
        <v>7</v>
      </c>
      <c r="B32" s="3" t="s">
        <v>37</v>
      </c>
      <c r="C32" s="8">
        <v>125357</v>
      </c>
      <c r="D32" s="8">
        <v>1137</v>
      </c>
      <c r="E32" s="8">
        <f>C32+D32</f>
        <v>126494</v>
      </c>
      <c r="F32" s="76"/>
      <c r="G32" s="4">
        <v>54786023.279999994</v>
      </c>
      <c r="H32" s="4">
        <v>496914.48</v>
      </c>
      <c r="I32" s="4">
        <f t="shared" si="76"/>
        <v>55282937.75999999</v>
      </c>
      <c r="J32" s="29">
        <v>437.04</v>
      </c>
      <c r="K32" s="30">
        <f t="shared" si="77"/>
        <v>41786</v>
      </c>
      <c r="L32" s="30">
        <f t="shared" si="77"/>
        <v>379</v>
      </c>
      <c r="M32" s="33">
        <f t="shared" si="40"/>
        <v>42165</v>
      </c>
      <c r="N32" s="38">
        <f t="shared" si="41"/>
        <v>18262153.440000001</v>
      </c>
      <c r="O32" s="38">
        <f t="shared" si="78"/>
        <v>165638.16</v>
      </c>
      <c r="P32" s="38">
        <f t="shared" si="78"/>
        <v>18427645.920000002</v>
      </c>
      <c r="Q32" s="55">
        <f>ROUND(69450/4*12,0)</f>
        <v>208350</v>
      </c>
      <c r="R32" s="17">
        <f>ROUND(175/4*12,0)</f>
        <v>525</v>
      </c>
      <c r="S32" s="8">
        <f>Q32+R32</f>
        <v>208875</v>
      </c>
      <c r="T32" s="8"/>
      <c r="U32" s="39">
        <f>ROUND(31284780.24/4*12,2)</f>
        <v>93854340.719999999</v>
      </c>
      <c r="V32" s="40">
        <f>ROUND(91.7*1000/4*12,2)</f>
        <v>275100</v>
      </c>
      <c r="W32" s="40">
        <f t="shared" si="68"/>
        <v>94129440.719999999</v>
      </c>
      <c r="X32" s="11">
        <f>C32-Q32</f>
        <v>-82993</v>
      </c>
      <c r="Y32" s="11">
        <f t="shared" si="79"/>
        <v>612</v>
      </c>
      <c r="Z32" s="11">
        <f t="shared" si="80"/>
        <v>-82381</v>
      </c>
      <c r="AA32" s="11"/>
      <c r="AB32" s="40">
        <f>G32-U32</f>
        <v>-39068317.440000005</v>
      </c>
      <c r="AC32" s="40">
        <f t="shared" si="81"/>
        <v>221814.47999999998</v>
      </c>
      <c r="AD32" s="40">
        <f t="shared" si="82"/>
        <v>-38846502.960000008</v>
      </c>
      <c r="AE32" s="8"/>
      <c r="AF32" s="8"/>
      <c r="AG32" s="11">
        <f t="shared" si="47"/>
        <v>0</v>
      </c>
      <c r="AH32" s="11"/>
      <c r="AI32" s="40">
        <f t="shared" si="73"/>
        <v>0</v>
      </c>
      <c r="AJ32" s="40"/>
      <c r="AK32" s="40">
        <f t="shared" si="48"/>
        <v>0</v>
      </c>
      <c r="AL32" s="14">
        <f t="shared" si="83"/>
        <v>125357</v>
      </c>
      <c r="AM32" s="14">
        <f t="shared" si="83"/>
        <v>1137</v>
      </c>
      <c r="AN32" s="14">
        <f t="shared" si="83"/>
        <v>126494</v>
      </c>
      <c r="AO32" s="14"/>
      <c r="AP32" s="40">
        <f t="shared" si="84"/>
        <v>54786023.279999994</v>
      </c>
      <c r="AQ32" s="40">
        <f t="shared" si="84"/>
        <v>496914.48</v>
      </c>
      <c r="AR32" s="40">
        <f t="shared" si="52"/>
        <v>55282937.75999999</v>
      </c>
      <c r="AS32" s="78">
        <f t="shared" si="62"/>
        <v>0</v>
      </c>
      <c r="AT32" s="18">
        <f t="shared" si="20"/>
        <v>54786023.280000001</v>
      </c>
      <c r="AU32" s="18">
        <f t="shared" si="21"/>
        <v>0</v>
      </c>
      <c r="AV32" s="18">
        <f t="shared" si="85"/>
        <v>437.03999999999991</v>
      </c>
      <c r="AW32" s="8">
        <v>7</v>
      </c>
      <c r="AX32" s="3" t="s">
        <v>37</v>
      </c>
    </row>
    <row r="33" spans="1:50" ht="55.5" customHeight="1" x14ac:dyDescent="0.25">
      <c r="A33" s="8">
        <v>8</v>
      </c>
      <c r="B33" s="3" t="s">
        <v>17</v>
      </c>
      <c r="C33" s="8">
        <v>2500</v>
      </c>
      <c r="D33" s="8"/>
      <c r="E33" s="8">
        <v>2500</v>
      </c>
      <c r="F33" s="76"/>
      <c r="G33" s="4">
        <v>3066975</v>
      </c>
      <c r="H33" s="4"/>
      <c r="I33" s="4">
        <f t="shared" si="76"/>
        <v>3066975</v>
      </c>
      <c r="J33" s="29">
        <v>1226.79</v>
      </c>
      <c r="K33" s="30">
        <f t="shared" si="77"/>
        <v>833</v>
      </c>
      <c r="L33" s="30">
        <f t="shared" si="77"/>
        <v>0</v>
      </c>
      <c r="M33" s="33">
        <f t="shared" si="40"/>
        <v>833</v>
      </c>
      <c r="N33" s="38">
        <f t="shared" si="41"/>
        <v>1021916.07</v>
      </c>
      <c r="O33" s="38">
        <f t="shared" si="78"/>
        <v>0</v>
      </c>
      <c r="P33" s="38">
        <f t="shared" si="78"/>
        <v>1022325</v>
      </c>
      <c r="Q33" s="17">
        <f>ROUND(777/4*12,0)</f>
        <v>2331</v>
      </c>
      <c r="R33" s="17"/>
      <c r="S33" s="8">
        <f>Q33+R33</f>
        <v>2331</v>
      </c>
      <c r="T33" s="8"/>
      <c r="U33" s="39">
        <f>ROUND(953215.83/4*12,2)</f>
        <v>2859647.49</v>
      </c>
      <c r="V33" s="40"/>
      <c r="W33" s="40">
        <f t="shared" si="68"/>
        <v>2859647.49</v>
      </c>
      <c r="X33" s="11">
        <f>C33-Q33</f>
        <v>169</v>
      </c>
      <c r="Y33" s="11">
        <f t="shared" si="79"/>
        <v>0</v>
      </c>
      <c r="Z33" s="11">
        <f t="shared" si="80"/>
        <v>169</v>
      </c>
      <c r="AA33" s="11"/>
      <c r="AB33" s="39">
        <f>G33-U33</f>
        <v>207327.50999999978</v>
      </c>
      <c r="AC33" s="39">
        <f t="shared" si="81"/>
        <v>0</v>
      </c>
      <c r="AD33" s="39">
        <f t="shared" si="82"/>
        <v>207327.50999999978</v>
      </c>
      <c r="AE33" s="8"/>
      <c r="AF33" s="8"/>
      <c r="AG33" s="11">
        <f t="shared" si="47"/>
        <v>0</v>
      </c>
      <c r="AH33" s="11"/>
      <c r="AI33" s="40">
        <f t="shared" si="73"/>
        <v>0</v>
      </c>
      <c r="AJ33" s="40"/>
      <c r="AK33" s="40">
        <f t="shared" si="48"/>
        <v>0</v>
      </c>
      <c r="AL33" s="14">
        <f t="shared" si="83"/>
        <v>2500</v>
      </c>
      <c r="AM33" s="14">
        <f t="shared" si="83"/>
        <v>0</v>
      </c>
      <c r="AN33" s="14">
        <f t="shared" si="83"/>
        <v>2500</v>
      </c>
      <c r="AO33" s="14"/>
      <c r="AP33" s="40">
        <f t="shared" si="84"/>
        <v>3066975</v>
      </c>
      <c r="AQ33" s="40">
        <f t="shared" si="84"/>
        <v>0</v>
      </c>
      <c r="AR33" s="40">
        <f t="shared" si="52"/>
        <v>3066975</v>
      </c>
      <c r="AS33" s="78">
        <f t="shared" si="62"/>
        <v>0</v>
      </c>
      <c r="AT33" s="18">
        <f t="shared" si="20"/>
        <v>3066975</v>
      </c>
      <c r="AU33" s="18">
        <f t="shared" si="21"/>
        <v>0</v>
      </c>
      <c r="AV33" s="18">
        <f t="shared" si="85"/>
        <v>1226.79</v>
      </c>
      <c r="AW33" s="8">
        <v>8</v>
      </c>
      <c r="AX33" s="3" t="s">
        <v>17</v>
      </c>
    </row>
    <row r="34" spans="1:50" s="46" customFormat="1" ht="33.75" customHeight="1" x14ac:dyDescent="0.25">
      <c r="A34" s="47"/>
      <c r="B34" s="41" t="s">
        <v>31</v>
      </c>
      <c r="C34" s="42"/>
      <c r="D34" s="42"/>
      <c r="E34" s="42"/>
      <c r="F34" s="42"/>
      <c r="G34" s="43">
        <f>G6+G11+G14+G19+G22+G31+G32+G33</f>
        <v>480109320.89999998</v>
      </c>
      <c r="H34" s="43">
        <f>H6+H11+H14+H19+H22+H31+H32+H33</f>
        <v>28676185.610000003</v>
      </c>
      <c r="I34" s="43">
        <f>I6+I11+I14+I19+I22+I31+I32+I33</f>
        <v>508785506.50999999</v>
      </c>
      <c r="J34" s="44"/>
      <c r="K34" s="42"/>
      <c r="L34" s="42"/>
      <c r="M34" s="42">
        <f>ROUND(E34/12*4,0)</f>
        <v>0</v>
      </c>
      <c r="N34" s="44">
        <f t="shared" si="41"/>
        <v>0</v>
      </c>
      <c r="O34" s="44"/>
      <c r="P34" s="44"/>
      <c r="Q34" s="42"/>
      <c r="R34" s="42"/>
      <c r="S34" s="42"/>
      <c r="T34" s="42"/>
      <c r="U34" s="43">
        <f>U6+U11+U14+U19+U22+U31+U32+U33</f>
        <v>567282806.19000006</v>
      </c>
      <c r="V34" s="43">
        <f>V6+V11+V14+V19+V22+V31+V32+V33</f>
        <v>35660800</v>
      </c>
      <c r="W34" s="41">
        <f>W6+W11+W14+W19+W22+W31+W32+W33</f>
        <v>602943606.19000006</v>
      </c>
      <c r="X34" s="42">
        <f>K34-Q34</f>
        <v>0</v>
      </c>
      <c r="Y34" s="42">
        <f>L34-R34</f>
        <v>0</v>
      </c>
      <c r="Z34" s="42">
        <f t="shared" si="80"/>
        <v>0</v>
      </c>
      <c r="AA34" s="42"/>
      <c r="AB34" s="43">
        <f>AB6+AB11+AB14+AB19+AB22+AB31+AB32+AB33</f>
        <v>-87173485.289999992</v>
      </c>
      <c r="AC34" s="43">
        <f>AC6+AC11+AC14+AC19+AC22+AC31+AC32+AC33</f>
        <v>-6984614.3900000006</v>
      </c>
      <c r="AD34" s="43">
        <f>AD6+AD11+AD14+AD19+AD22+AD31+AD32+AD33</f>
        <v>-94158099.679999992</v>
      </c>
      <c r="AE34" s="42"/>
      <c r="AF34" s="42"/>
      <c r="AG34" s="42">
        <f t="shared" si="47"/>
        <v>0</v>
      </c>
      <c r="AH34" s="42"/>
      <c r="AI34" s="41">
        <f>AI6+AI11+AI14+AI19+AI22+AI31+AI32+AI33</f>
        <v>14497212.259999994</v>
      </c>
      <c r="AJ34" s="41">
        <f t="shared" ref="AJ34:AK34" si="86">AJ6+AJ11+AJ14+AJ19+AJ22+AJ31+AJ32+AJ33</f>
        <v>0</v>
      </c>
      <c r="AK34" s="41">
        <f t="shared" si="86"/>
        <v>14497212.259999994</v>
      </c>
      <c r="AL34" s="42">
        <f t="shared" si="83"/>
        <v>0</v>
      </c>
      <c r="AM34" s="42">
        <f t="shared" si="83"/>
        <v>0</v>
      </c>
      <c r="AN34" s="42">
        <f t="shared" si="83"/>
        <v>0</v>
      </c>
      <c r="AO34" s="42"/>
      <c r="AP34" s="41">
        <f>AP6+AP11+AP14+AP19+AP22+AP31+AP32+AP33</f>
        <v>494606533.15999991</v>
      </c>
      <c r="AQ34" s="41">
        <f>AQ6+AQ11+AQ14+AQ19+AQ22+AQ31+AQ32+AQ33</f>
        <v>28676185.610000003</v>
      </c>
      <c r="AR34" s="41">
        <f>AP34+AQ34</f>
        <v>523282718.76999992</v>
      </c>
      <c r="AS34" s="78">
        <f t="shared" si="62"/>
        <v>14497212.259999931</v>
      </c>
      <c r="AT34" s="18">
        <f t="shared" si="20"/>
        <v>0</v>
      </c>
      <c r="AU34" s="18">
        <f t="shared" si="21"/>
        <v>494606533.15999991</v>
      </c>
      <c r="AV34" s="84"/>
      <c r="AW34" s="47"/>
      <c r="AX34" s="41" t="s">
        <v>31</v>
      </c>
    </row>
    <row r="35" spans="1:50" ht="51.75" customHeight="1" x14ac:dyDescent="0.25">
      <c r="A35" s="57">
        <v>9</v>
      </c>
      <c r="B35" s="58" t="s">
        <v>22</v>
      </c>
      <c r="C35" s="57">
        <f>C36+C37+C38</f>
        <v>4560</v>
      </c>
      <c r="D35" s="57">
        <f>D36+D37+D38</f>
        <v>0</v>
      </c>
      <c r="E35" s="57">
        <f>E36+E37+E38</f>
        <v>4560</v>
      </c>
      <c r="F35" s="57">
        <f>F36+F37+F38</f>
        <v>71391</v>
      </c>
      <c r="G35" s="65">
        <f>G36+G37+G38</f>
        <v>392887661.04999995</v>
      </c>
      <c r="H35" s="59"/>
      <c r="I35" s="59">
        <f t="shared" si="76"/>
        <v>392887661.04999995</v>
      </c>
      <c r="J35" s="60"/>
      <c r="K35" s="61">
        <f t="shared" ref="K35:L35" si="87">K36+K37+K38</f>
        <v>1520</v>
      </c>
      <c r="L35" s="61">
        <f t="shared" si="87"/>
        <v>0</v>
      </c>
      <c r="M35" s="57">
        <f>M36+M37+M38</f>
        <v>1520</v>
      </c>
      <c r="N35" s="62">
        <f t="shared" ref="N35:O35" si="88">N36+N37+N38</f>
        <v>8794679.1999999993</v>
      </c>
      <c r="O35" s="62">
        <f t="shared" si="88"/>
        <v>0</v>
      </c>
      <c r="P35" s="62">
        <f>ROUND(I35/12*4,2)</f>
        <v>130962553.68000001</v>
      </c>
      <c r="Q35" s="57">
        <f>Q36+Q37+Q38</f>
        <v>4597</v>
      </c>
      <c r="R35" s="64">
        <f>R36+R37+R38</f>
        <v>0</v>
      </c>
      <c r="S35" s="57">
        <f t="shared" ref="S35:S40" si="89">Q35+R35</f>
        <v>4597</v>
      </c>
      <c r="T35" s="57">
        <f>T36+T37+T38</f>
        <v>69633</v>
      </c>
      <c r="U35" s="65">
        <f>U36+U37+U38</f>
        <v>369190096.38</v>
      </c>
      <c r="V35" s="66">
        <f>V36+V37+V38</f>
        <v>0</v>
      </c>
      <c r="W35" s="66">
        <f t="shared" ref="W35:W38" si="90">U35+V35</f>
        <v>369190096.38</v>
      </c>
      <c r="X35" s="57">
        <f t="shared" ref="X35:Y35" si="91">X36+X37+X38</f>
        <v>-37</v>
      </c>
      <c r="Y35" s="57">
        <f t="shared" si="91"/>
        <v>0</v>
      </c>
      <c r="Z35" s="67">
        <f t="shared" si="80"/>
        <v>-37</v>
      </c>
      <c r="AA35" s="57">
        <f>AA36+AA37+AA38</f>
        <v>1758</v>
      </c>
      <c r="AB35" s="65">
        <f>AB36+AB37+AB38</f>
        <v>7229824.9400000004</v>
      </c>
      <c r="AC35" s="65">
        <f>H35-V35</f>
        <v>0</v>
      </c>
      <c r="AD35" s="65">
        <f t="shared" si="82"/>
        <v>7229824.9400000004</v>
      </c>
      <c r="AE35" s="67">
        <f t="shared" ref="AE35:AF35" si="92">AE36+AE37+AE38</f>
        <v>-19.276315789473685</v>
      </c>
      <c r="AF35" s="57">
        <f t="shared" si="92"/>
        <v>0</v>
      </c>
      <c r="AG35" s="67">
        <f t="shared" si="47"/>
        <v>-19.276315789473685</v>
      </c>
      <c r="AH35" s="67">
        <f>AH36+AH37+AH38</f>
        <v>-586</v>
      </c>
      <c r="AI35" s="66">
        <f t="shared" ref="AI35:AJ35" si="93">AI36+AI37+AI38</f>
        <v>-2404258.38</v>
      </c>
      <c r="AJ35" s="66">
        <f t="shared" si="93"/>
        <v>0</v>
      </c>
      <c r="AK35" s="66">
        <f t="shared" si="48"/>
        <v>-2404258.38</v>
      </c>
      <c r="AL35" s="68">
        <f t="shared" ref="AL35:AR35" si="94">AL36+AL37+AL38</f>
        <v>4540.7236842105267</v>
      </c>
      <c r="AM35" s="68">
        <f t="shared" si="94"/>
        <v>0</v>
      </c>
      <c r="AN35" s="68">
        <f t="shared" si="94"/>
        <v>4540.7236842105267</v>
      </c>
      <c r="AO35" s="57">
        <f>AO36+AO37+AO38</f>
        <v>70805</v>
      </c>
      <c r="AP35" s="66">
        <f t="shared" si="94"/>
        <v>390483402.66999996</v>
      </c>
      <c r="AQ35" s="66">
        <f t="shared" si="94"/>
        <v>0</v>
      </c>
      <c r="AR35" s="66">
        <f t="shared" si="94"/>
        <v>390483402.66999996</v>
      </c>
      <c r="AS35" s="78"/>
      <c r="AT35" s="18">
        <f t="shared" si="20"/>
        <v>0</v>
      </c>
      <c r="AU35" s="18">
        <f t="shared" si="21"/>
        <v>390483402.66999996</v>
      </c>
      <c r="AV35" s="18"/>
      <c r="AW35" s="57">
        <v>9</v>
      </c>
      <c r="AX35" s="58" t="s">
        <v>22</v>
      </c>
    </row>
    <row r="36" spans="1:50" ht="31.5" x14ac:dyDescent="0.25">
      <c r="A36" s="8"/>
      <c r="B36" s="49" t="s">
        <v>49</v>
      </c>
      <c r="C36" s="8">
        <v>3864</v>
      </c>
      <c r="D36" s="8"/>
      <c r="E36" s="8">
        <f t="shared" ref="E36:E39" si="95">C36+D36</f>
        <v>3864</v>
      </c>
      <c r="F36" s="76">
        <v>50232</v>
      </c>
      <c r="G36" s="4">
        <v>305716472.88</v>
      </c>
      <c r="H36" s="4"/>
      <c r="I36" s="4">
        <f t="shared" si="76"/>
        <v>305716472.88</v>
      </c>
      <c r="J36" s="29">
        <v>6086.09</v>
      </c>
      <c r="K36" s="30">
        <f t="shared" ref="K36:L38" si="96">ROUND(C36/12*4,0)</f>
        <v>1288</v>
      </c>
      <c r="L36" s="30">
        <f t="shared" si="96"/>
        <v>0</v>
      </c>
      <c r="M36" s="33">
        <f t="shared" ref="M36:M38" si="97">K36+L36</f>
        <v>1288</v>
      </c>
      <c r="N36" s="38">
        <f t="shared" si="41"/>
        <v>7838883.9199999999</v>
      </c>
      <c r="O36" s="38">
        <f>ROUND(H36/12*4,2)</f>
        <v>0</v>
      </c>
      <c r="P36" s="38">
        <f>ROUND(I36/12*4,2)</f>
        <v>101905490.95999999</v>
      </c>
      <c r="Q36" s="8">
        <v>3944</v>
      </c>
      <c r="R36" s="17"/>
      <c r="S36" s="8">
        <f t="shared" si="89"/>
        <v>3944</v>
      </c>
      <c r="T36" s="8">
        <v>50068</v>
      </c>
      <c r="U36" s="39">
        <f>ROUND(96476698.68/4*12,2)</f>
        <v>289430096.04000002</v>
      </c>
      <c r="V36" s="40"/>
      <c r="W36" s="40">
        <f t="shared" si="90"/>
        <v>289430096.04000002</v>
      </c>
      <c r="X36" s="11">
        <f t="shared" ref="X36:AA38" si="98">C36-Q36</f>
        <v>-80</v>
      </c>
      <c r="Y36" s="11">
        <f t="shared" si="98"/>
        <v>0</v>
      </c>
      <c r="Z36" s="11">
        <f>X36+Y36</f>
        <v>-80</v>
      </c>
      <c r="AA36" s="11">
        <f t="shared" si="98"/>
        <v>164</v>
      </c>
      <c r="AB36" s="40">
        <f>ROUND(AA36*J36,2)</f>
        <v>998118.76</v>
      </c>
      <c r="AC36" s="40">
        <f>O36-V36</f>
        <v>0</v>
      </c>
      <c r="AD36" s="40">
        <f t="shared" si="82"/>
        <v>998118.76</v>
      </c>
      <c r="AE36" s="8"/>
      <c r="AF36" s="8"/>
      <c r="AG36" s="11">
        <f t="shared" si="47"/>
        <v>0</v>
      </c>
      <c r="AH36" s="11"/>
      <c r="AI36" s="40">
        <f>ROUND(AH36*J36,2)</f>
        <v>0</v>
      </c>
      <c r="AJ36" s="40"/>
      <c r="AK36" s="40">
        <f t="shared" si="48"/>
        <v>0</v>
      </c>
      <c r="AL36" s="14">
        <f t="shared" ref="AL36:AO38" si="99">C36+AE36</f>
        <v>3864</v>
      </c>
      <c r="AM36" s="14">
        <f t="shared" si="99"/>
        <v>0</v>
      </c>
      <c r="AN36" s="14">
        <f t="shared" si="99"/>
        <v>3864</v>
      </c>
      <c r="AO36" s="14">
        <f t="shared" si="99"/>
        <v>50232</v>
      </c>
      <c r="AP36" s="40">
        <f t="shared" ref="AP36:AP38" si="100">G36+AI36</f>
        <v>305716472.88</v>
      </c>
      <c r="AQ36" s="40"/>
      <c r="AR36" s="40">
        <f t="shared" ref="AR36:AR38" si="101">AP36+AQ36</f>
        <v>305716472.88</v>
      </c>
      <c r="AS36" s="78"/>
      <c r="AT36" s="18">
        <f>ROUND(AO36*J36,2)</f>
        <v>305716472.88</v>
      </c>
      <c r="AU36" s="18">
        <f t="shared" si="21"/>
        <v>0</v>
      </c>
      <c r="AV36" s="86">
        <f t="shared" ref="AV36:AV38" si="102">AR36/AN36</f>
        <v>79119.17</v>
      </c>
      <c r="AW36" s="8"/>
      <c r="AX36" s="49" t="s">
        <v>49</v>
      </c>
    </row>
    <row r="37" spans="1:50" x14ac:dyDescent="0.25">
      <c r="A37" s="8"/>
      <c r="B37" s="49" t="s">
        <v>50</v>
      </c>
      <c r="C37" s="8">
        <v>684</v>
      </c>
      <c r="D37" s="8"/>
      <c r="E37" s="8">
        <f t="shared" si="95"/>
        <v>684</v>
      </c>
      <c r="F37" s="76">
        <v>20794</v>
      </c>
      <c r="G37" s="4">
        <v>85314247.019999996</v>
      </c>
      <c r="H37" s="4"/>
      <c r="I37" s="4">
        <f t="shared" si="76"/>
        <v>85314247.019999996</v>
      </c>
      <c r="J37" s="29">
        <v>4102.83</v>
      </c>
      <c r="K37" s="30">
        <f t="shared" si="96"/>
        <v>228</v>
      </c>
      <c r="L37" s="30">
        <f t="shared" si="96"/>
        <v>0</v>
      </c>
      <c r="M37" s="33">
        <f t="shared" si="97"/>
        <v>228</v>
      </c>
      <c r="N37" s="38">
        <f t="shared" si="41"/>
        <v>935445.24</v>
      </c>
      <c r="O37" s="38">
        <f>ROUND(H37/12*4,2)</f>
        <v>0</v>
      </c>
      <c r="P37" s="38">
        <f>ROUND(I37/12*4,2)</f>
        <v>28438082.34</v>
      </c>
      <c r="Q37" s="8">
        <v>630</v>
      </c>
      <c r="R37" s="17"/>
      <c r="S37" s="8">
        <f t="shared" si="89"/>
        <v>630</v>
      </c>
      <c r="T37" s="8">
        <v>18887</v>
      </c>
      <c r="U37" s="39">
        <f>ROUND(25609864.86/4*12,2)</f>
        <v>76829594.579999998</v>
      </c>
      <c r="V37" s="40"/>
      <c r="W37" s="40">
        <f t="shared" si="90"/>
        <v>76829594.579999998</v>
      </c>
      <c r="X37" s="11">
        <f t="shared" si="98"/>
        <v>54</v>
      </c>
      <c r="Y37" s="11">
        <f t="shared" si="98"/>
        <v>0</v>
      </c>
      <c r="Z37" s="11">
        <f t="shared" ref="Z37:Z38" si="103">X37+Y37</f>
        <v>54</v>
      </c>
      <c r="AA37" s="11">
        <f t="shared" si="98"/>
        <v>1907</v>
      </c>
      <c r="AB37" s="40">
        <f t="shared" ref="AB37:AB38" si="104">ROUND(AA37*J37,2)</f>
        <v>7824096.8099999996</v>
      </c>
      <c r="AC37" s="40">
        <f>O37-V37</f>
        <v>0</v>
      </c>
      <c r="AD37" s="40">
        <f t="shared" si="82"/>
        <v>7824096.8099999996</v>
      </c>
      <c r="AE37" s="11">
        <f>(AH37/30.4)</f>
        <v>-19.276315789473685</v>
      </c>
      <c r="AF37" s="8"/>
      <c r="AG37" s="11">
        <f t="shared" si="47"/>
        <v>-19.276315789473685</v>
      </c>
      <c r="AH37" s="11">
        <v>-586</v>
      </c>
      <c r="AI37" s="40">
        <f>ROUND(AH37*J37,2)</f>
        <v>-2404258.38</v>
      </c>
      <c r="AJ37" s="40"/>
      <c r="AK37" s="40">
        <f t="shared" si="48"/>
        <v>-2404258.38</v>
      </c>
      <c r="AL37" s="14">
        <f t="shared" si="99"/>
        <v>664.72368421052636</v>
      </c>
      <c r="AM37" s="14">
        <f t="shared" si="99"/>
        <v>0</v>
      </c>
      <c r="AN37" s="14">
        <f t="shared" si="99"/>
        <v>664.72368421052636</v>
      </c>
      <c r="AO37" s="14">
        <f t="shared" si="99"/>
        <v>20208</v>
      </c>
      <c r="AP37" s="40">
        <f t="shared" si="100"/>
        <v>82909988.640000001</v>
      </c>
      <c r="AQ37" s="40"/>
      <c r="AR37" s="40">
        <f t="shared" si="101"/>
        <v>82909988.640000001</v>
      </c>
      <c r="AS37" s="78"/>
      <c r="AT37" s="18">
        <f t="shared" ref="AT37:AT38" si="105">ROUND(AO37*J37,2)</f>
        <v>82909988.640000001</v>
      </c>
      <c r="AU37" s="18">
        <f t="shared" si="21"/>
        <v>0</v>
      </c>
      <c r="AV37" s="86">
        <f t="shared" si="102"/>
        <v>124728.5008935252</v>
      </c>
      <c r="AW37" s="8"/>
      <c r="AX37" s="49" t="s">
        <v>50</v>
      </c>
    </row>
    <row r="38" spans="1:50" ht="31.5" x14ac:dyDescent="0.25">
      <c r="A38" s="8"/>
      <c r="B38" s="49" t="s">
        <v>51</v>
      </c>
      <c r="C38" s="8">
        <v>12</v>
      </c>
      <c r="D38" s="8"/>
      <c r="E38" s="8">
        <f t="shared" si="95"/>
        <v>12</v>
      </c>
      <c r="F38" s="76">
        <v>365</v>
      </c>
      <c r="G38" s="4">
        <v>1856941.15</v>
      </c>
      <c r="H38" s="4"/>
      <c r="I38" s="4">
        <f t="shared" si="76"/>
        <v>1856941.15</v>
      </c>
      <c r="J38" s="29">
        <v>5087.51</v>
      </c>
      <c r="K38" s="30">
        <f t="shared" si="96"/>
        <v>4</v>
      </c>
      <c r="L38" s="30">
        <f t="shared" si="96"/>
        <v>0</v>
      </c>
      <c r="M38" s="33">
        <f t="shared" si="97"/>
        <v>4</v>
      </c>
      <c r="N38" s="38">
        <f t="shared" si="41"/>
        <v>20350.04</v>
      </c>
      <c r="O38" s="38">
        <f>ROUND(H38/12*4,2)</f>
        <v>0</v>
      </c>
      <c r="P38" s="38">
        <f>ROUND(I38/12*4,2)</f>
        <v>618980.38</v>
      </c>
      <c r="Q38" s="8">
        <v>23</v>
      </c>
      <c r="R38" s="17"/>
      <c r="S38" s="8">
        <f t="shared" si="89"/>
        <v>23</v>
      </c>
      <c r="T38" s="8">
        <v>678</v>
      </c>
      <c r="U38" s="39">
        <f>ROUND(976801.92/4*12,2)</f>
        <v>2930405.76</v>
      </c>
      <c r="V38" s="40"/>
      <c r="W38" s="40">
        <f t="shared" si="90"/>
        <v>2930405.76</v>
      </c>
      <c r="X38" s="11">
        <f t="shared" si="98"/>
        <v>-11</v>
      </c>
      <c r="Y38" s="11">
        <f t="shared" si="98"/>
        <v>0</v>
      </c>
      <c r="Z38" s="11">
        <f t="shared" si="103"/>
        <v>-11</v>
      </c>
      <c r="AA38" s="11">
        <f t="shared" si="98"/>
        <v>-313</v>
      </c>
      <c r="AB38" s="40">
        <f t="shared" si="104"/>
        <v>-1592390.63</v>
      </c>
      <c r="AC38" s="40">
        <f>O38-V38</f>
        <v>0</v>
      </c>
      <c r="AD38" s="40">
        <f t="shared" si="82"/>
        <v>-1592390.63</v>
      </c>
      <c r="AE38" s="8"/>
      <c r="AF38" s="8"/>
      <c r="AG38" s="11">
        <f t="shared" si="47"/>
        <v>0</v>
      </c>
      <c r="AH38" s="11"/>
      <c r="AI38" s="40">
        <f>ROUND(AH38*J38,2)</f>
        <v>0</v>
      </c>
      <c r="AJ38" s="40"/>
      <c r="AK38" s="40">
        <f t="shared" si="48"/>
        <v>0</v>
      </c>
      <c r="AL38" s="14">
        <f t="shared" si="99"/>
        <v>12</v>
      </c>
      <c r="AM38" s="14">
        <f t="shared" si="99"/>
        <v>0</v>
      </c>
      <c r="AN38" s="14">
        <f t="shared" si="99"/>
        <v>12</v>
      </c>
      <c r="AO38" s="14">
        <f t="shared" si="99"/>
        <v>365</v>
      </c>
      <c r="AP38" s="40">
        <f t="shared" si="100"/>
        <v>1856941.15</v>
      </c>
      <c r="AQ38" s="40"/>
      <c r="AR38" s="40">
        <f t="shared" si="101"/>
        <v>1856941.15</v>
      </c>
      <c r="AS38" s="78">
        <f t="shared" si="62"/>
        <v>0</v>
      </c>
      <c r="AT38" s="18">
        <f t="shared" si="105"/>
        <v>1856941.15</v>
      </c>
      <c r="AU38" s="18">
        <f t="shared" si="21"/>
        <v>0</v>
      </c>
      <c r="AV38" s="86">
        <f t="shared" si="102"/>
        <v>154745.09583333333</v>
      </c>
      <c r="AW38" s="8"/>
      <c r="AX38" s="49" t="s">
        <v>51</v>
      </c>
    </row>
    <row r="39" spans="1:50" ht="51.75" customHeight="1" x14ac:dyDescent="0.25">
      <c r="A39" s="57">
        <v>10</v>
      </c>
      <c r="B39" s="58" t="s">
        <v>36</v>
      </c>
      <c r="C39" s="57">
        <v>0</v>
      </c>
      <c r="D39" s="57"/>
      <c r="E39" s="57">
        <f t="shared" si="95"/>
        <v>0</v>
      </c>
      <c r="F39" s="75"/>
      <c r="G39" s="59"/>
      <c r="H39" s="59"/>
      <c r="I39" s="59">
        <v>147527153.88</v>
      </c>
      <c r="J39" s="60"/>
      <c r="K39" s="61"/>
      <c r="L39" s="61"/>
      <c r="M39" s="57"/>
      <c r="N39" s="62"/>
      <c r="O39" s="62"/>
      <c r="P39" s="62"/>
      <c r="Q39" s="63"/>
      <c r="R39" s="64"/>
      <c r="S39" s="57">
        <f t="shared" si="89"/>
        <v>0</v>
      </c>
      <c r="T39" s="57"/>
      <c r="U39" s="65"/>
      <c r="V39" s="66"/>
      <c r="W39" s="66"/>
      <c r="X39" s="67"/>
      <c r="Y39" s="67"/>
      <c r="Z39" s="67"/>
      <c r="AA39" s="67"/>
      <c r="AB39" s="65"/>
      <c r="AC39" s="65"/>
      <c r="AD39" s="65"/>
      <c r="AE39" s="57"/>
      <c r="AF39" s="57"/>
      <c r="AG39" s="67"/>
      <c r="AH39" s="67"/>
      <c r="AI39" s="66"/>
      <c r="AJ39" s="66"/>
      <c r="AK39" s="66">
        <f>AR39-I39</f>
        <v>-12092953.879999995</v>
      </c>
      <c r="AL39" s="68"/>
      <c r="AM39" s="68"/>
      <c r="AN39" s="68"/>
      <c r="AO39" s="68"/>
      <c r="AP39" s="66"/>
      <c r="AQ39" s="66"/>
      <c r="AR39" s="66">
        <v>135434200</v>
      </c>
      <c r="AS39" s="78"/>
      <c r="AT39" s="18"/>
      <c r="AU39" s="18"/>
      <c r="AV39" s="18"/>
      <c r="AW39" s="57">
        <v>10</v>
      </c>
      <c r="AX39" s="58" t="s">
        <v>36</v>
      </c>
    </row>
    <row r="40" spans="1:50" s="46" customFormat="1" ht="33.75" customHeight="1" x14ac:dyDescent="0.25">
      <c r="A40" s="47"/>
      <c r="B40" s="41" t="s">
        <v>30</v>
      </c>
      <c r="C40" s="42"/>
      <c r="D40" s="42"/>
      <c r="E40" s="42">
        <f>C40+D40</f>
        <v>0</v>
      </c>
      <c r="F40" s="42"/>
      <c r="G40" s="43"/>
      <c r="H40" s="43"/>
      <c r="I40" s="43">
        <f>I34+I35+I39</f>
        <v>1049200321.4399999</v>
      </c>
      <c r="J40" s="44"/>
      <c r="K40" s="42"/>
      <c r="L40" s="42"/>
      <c r="M40" s="42"/>
      <c r="N40" s="44"/>
      <c r="O40" s="44"/>
      <c r="P40" s="44"/>
      <c r="Q40" s="42"/>
      <c r="R40" s="42"/>
      <c r="S40" s="42">
        <f t="shared" si="89"/>
        <v>0</v>
      </c>
      <c r="T40" s="42"/>
      <c r="U40" s="43"/>
      <c r="V40" s="43"/>
      <c r="W40" s="41">
        <f>W34+W35+W39</f>
        <v>972133702.57000005</v>
      </c>
      <c r="X40" s="42">
        <f>K40-Q40</f>
        <v>0</v>
      </c>
      <c r="Y40" s="42">
        <f>L40-R40</f>
        <v>0</v>
      </c>
      <c r="Z40" s="42">
        <f>X40+Y40</f>
        <v>0</v>
      </c>
      <c r="AA40" s="42"/>
      <c r="AB40" s="43">
        <f>N40-U40</f>
        <v>0</v>
      </c>
      <c r="AC40" s="45">
        <f>O40-V40</f>
        <v>0</v>
      </c>
      <c r="AD40" s="41">
        <f>AB40+AC40</f>
        <v>0</v>
      </c>
      <c r="AE40" s="42"/>
      <c r="AF40" s="42"/>
      <c r="AG40" s="42">
        <f>AE40+AF40</f>
        <v>0</v>
      </c>
      <c r="AH40" s="42"/>
      <c r="AI40" s="41"/>
      <c r="AJ40" s="41"/>
      <c r="AK40" s="41">
        <f>AK34+AK35+AK39</f>
        <v>0</v>
      </c>
      <c r="AL40" s="42"/>
      <c r="AM40" s="42"/>
      <c r="AN40" s="42"/>
      <c r="AO40" s="42"/>
      <c r="AP40" s="41"/>
      <c r="AQ40" s="41"/>
      <c r="AR40" s="41">
        <f>AR34+AR35+AR39</f>
        <v>1049200321.4399998</v>
      </c>
      <c r="AS40" s="78">
        <f t="shared" si="62"/>
        <v>0</v>
      </c>
      <c r="AT40" s="84"/>
      <c r="AU40" s="84"/>
      <c r="AV40" s="84"/>
      <c r="AW40" s="47"/>
      <c r="AX40" s="41" t="s">
        <v>30</v>
      </c>
    </row>
    <row r="41" spans="1:50" x14ac:dyDescent="0.25">
      <c r="AR41" s="13">
        <f>AR40-I40</f>
        <v>0</v>
      </c>
    </row>
  </sheetData>
  <mergeCells count="22">
    <mergeCell ref="AL3:AR3"/>
    <mergeCell ref="AW3:AW5"/>
    <mergeCell ref="AX3:AX5"/>
    <mergeCell ref="C4:F4"/>
    <mergeCell ref="G4:I4"/>
    <mergeCell ref="K4:M4"/>
    <mergeCell ref="N4:P4"/>
    <mergeCell ref="Q4:T4"/>
    <mergeCell ref="U4:W4"/>
    <mergeCell ref="X3:AD3"/>
    <mergeCell ref="X4:AA4"/>
    <mergeCell ref="AB4:AD4"/>
    <mergeCell ref="AE4:AH4"/>
    <mergeCell ref="AI4:AK4"/>
    <mergeCell ref="AL4:AO4"/>
    <mergeCell ref="AP4:AR4"/>
    <mergeCell ref="AE3:AK3"/>
    <mergeCell ref="A3:A5"/>
    <mergeCell ref="B3:B5"/>
    <mergeCell ref="C3:I3"/>
    <mergeCell ref="K3:P3"/>
    <mergeCell ref="Q3:W3"/>
  </mergeCells>
  <conditionalFormatting sqref="U7 U9:U10">
    <cfRule type="cellIs" dxfId="453" priority="86" operator="lessThan">
      <formula>0</formula>
    </cfRule>
  </conditionalFormatting>
  <conditionalFormatting sqref="U19">
    <cfRule type="cellIs" dxfId="452" priority="51" operator="lessThan">
      <formula>0</formula>
    </cfRule>
  </conditionalFormatting>
  <conditionalFormatting sqref="AC40">
    <cfRule type="cellIs" dxfId="451" priority="77" operator="lessThan">
      <formula>0</formula>
    </cfRule>
  </conditionalFormatting>
  <conditionalFormatting sqref="AC22">
    <cfRule type="cellIs" dxfId="450" priority="47" operator="lessThan">
      <formula>0</formula>
    </cfRule>
  </conditionalFormatting>
  <conditionalFormatting sqref="X7:Y7 AG31:AH33 X31:AA33 AH23:AH30">
    <cfRule type="cellIs" dxfId="449" priority="85" operator="lessThan">
      <formula>0</formula>
    </cfRule>
  </conditionalFormatting>
  <conditionalFormatting sqref="Z7:AA7">
    <cfRule type="cellIs" dxfId="448" priority="84" operator="lessThan">
      <formula>0</formula>
    </cfRule>
  </conditionalFormatting>
  <conditionalFormatting sqref="X9:Y10">
    <cfRule type="cellIs" dxfId="447" priority="83" operator="lessThan">
      <formula>0</formula>
    </cfRule>
  </conditionalFormatting>
  <conditionalFormatting sqref="Z9:AA10">
    <cfRule type="cellIs" dxfId="446" priority="82" operator="lessThan">
      <formula>0</formula>
    </cfRule>
  </conditionalFormatting>
  <conditionalFormatting sqref="U11">
    <cfRule type="cellIs" dxfId="445" priority="59" operator="lessThan">
      <formula>0</formula>
    </cfRule>
  </conditionalFormatting>
  <conditionalFormatting sqref="U14">
    <cfRule type="cellIs" dxfId="444" priority="55" operator="lessThan">
      <formula>0</formula>
    </cfRule>
  </conditionalFormatting>
  <conditionalFormatting sqref="AG7:AH7">
    <cfRule type="cellIs" dxfId="443" priority="81" operator="lessThan">
      <formula>0</formula>
    </cfRule>
  </conditionalFormatting>
  <conditionalFormatting sqref="AG9:AH10">
    <cfRule type="cellIs" dxfId="442" priority="80" operator="lessThan">
      <formula>0</formula>
    </cfRule>
  </conditionalFormatting>
  <conditionalFormatting sqref="Z14:AA14">
    <cfRule type="cellIs" dxfId="441" priority="53" operator="lessThan">
      <formula>0</formula>
    </cfRule>
  </conditionalFormatting>
  <conditionalFormatting sqref="AG14:AH14">
    <cfRule type="cellIs" dxfId="440" priority="52" operator="lessThan">
      <formula>0</formula>
    </cfRule>
  </conditionalFormatting>
  <conditionalFormatting sqref="Z19:AA19">
    <cfRule type="cellIs" dxfId="439" priority="49" operator="lessThan">
      <formula>0</formula>
    </cfRule>
  </conditionalFormatting>
  <conditionalFormatting sqref="AG19:AH19">
    <cfRule type="cellIs" dxfId="438" priority="48" operator="lessThan">
      <formula>0</formula>
    </cfRule>
  </conditionalFormatting>
  <conditionalFormatting sqref="U39">
    <cfRule type="cellIs" dxfId="437" priority="38" operator="lessThan">
      <formula>0</formula>
    </cfRule>
  </conditionalFormatting>
  <conditionalFormatting sqref="X39:Y39">
    <cfRule type="cellIs" dxfId="436" priority="36" operator="lessThan">
      <formula>0</formula>
    </cfRule>
  </conditionalFormatting>
  <conditionalFormatting sqref="Z22:AA22">
    <cfRule type="cellIs" dxfId="435" priority="44" operator="lessThan">
      <formula>0</formula>
    </cfRule>
  </conditionalFormatting>
  <conditionalFormatting sqref="X14:Y14">
    <cfRule type="cellIs" dxfId="434" priority="54" operator="lessThan">
      <formula>0</formula>
    </cfRule>
  </conditionalFormatting>
  <conditionalFormatting sqref="AD6">
    <cfRule type="cellIs" dxfId="433" priority="71" operator="lessThan">
      <formula>0</formula>
    </cfRule>
  </conditionalFormatting>
  <conditionalFormatting sqref="X40:AA40">
    <cfRule type="cellIs" dxfId="432" priority="76" operator="lessThan">
      <formula>0</formula>
    </cfRule>
  </conditionalFormatting>
  <conditionalFormatting sqref="AG40:AH40">
    <cfRule type="cellIs" dxfId="431" priority="75" operator="lessThan">
      <formula>0</formula>
    </cfRule>
  </conditionalFormatting>
  <conditionalFormatting sqref="Z11:AA11">
    <cfRule type="cellIs" dxfId="430" priority="57" operator="lessThan">
      <formula>0</formula>
    </cfRule>
  </conditionalFormatting>
  <conditionalFormatting sqref="AG11:AH11">
    <cfRule type="cellIs" dxfId="429" priority="56" operator="lessThan">
      <formula>0</formula>
    </cfRule>
  </conditionalFormatting>
  <conditionalFormatting sqref="AD22">
    <cfRule type="cellIs" dxfId="428" priority="45" operator="lessThan">
      <formula>0</formula>
    </cfRule>
  </conditionalFormatting>
  <conditionalFormatting sqref="Z6:AA6">
    <cfRule type="cellIs" dxfId="427" priority="70" operator="lessThan">
      <formula>0</formula>
    </cfRule>
  </conditionalFormatting>
  <conditionalFormatting sqref="AG6:AH6">
    <cfRule type="cellIs" dxfId="426" priority="69" operator="lessThan">
      <formula>0</formula>
    </cfRule>
  </conditionalFormatting>
  <conditionalFormatting sqref="X34:AA34">
    <cfRule type="cellIs" dxfId="425" priority="79" operator="lessThan">
      <formula>0</formula>
    </cfRule>
  </conditionalFormatting>
  <conditionalFormatting sqref="AG34:AH34">
    <cfRule type="cellIs" dxfId="424" priority="78" operator="lessThan">
      <formula>0</formula>
    </cfRule>
  </conditionalFormatting>
  <conditionalFormatting sqref="U12:U13 U31:U33 U15 U18">
    <cfRule type="cellIs" dxfId="423" priority="68" operator="lessThan">
      <formula>0</formula>
    </cfRule>
  </conditionalFormatting>
  <conditionalFormatting sqref="AG22:AH22">
    <cfRule type="cellIs" dxfId="422" priority="43" operator="lessThan">
      <formula>0</formula>
    </cfRule>
  </conditionalFormatting>
  <conditionalFormatting sqref="AD23:AD30 AD33 AD20:AD21">
    <cfRule type="cellIs" dxfId="421" priority="65" operator="lessThan">
      <formula>0</formula>
    </cfRule>
  </conditionalFormatting>
  <conditionalFormatting sqref="U36:U38">
    <cfRule type="cellIs" dxfId="420" priority="62" operator="lessThan">
      <formula>0</formula>
    </cfRule>
  </conditionalFormatting>
  <conditionalFormatting sqref="X12:Y13 X15:Y15 X18:Y18">
    <cfRule type="cellIs" dxfId="419" priority="66" operator="lessThan">
      <formula>0</formula>
    </cfRule>
  </conditionalFormatting>
  <conditionalFormatting sqref="AD35">
    <cfRule type="cellIs" dxfId="418" priority="40" operator="lessThan">
      <formula>0</formula>
    </cfRule>
  </conditionalFormatting>
  <conditionalFormatting sqref="Z12:AA13 Z15:AA15 AA20:AA21 Z18:AA18">
    <cfRule type="cellIs" dxfId="417" priority="64" operator="lessThan">
      <formula>0</formula>
    </cfRule>
  </conditionalFormatting>
  <conditionalFormatting sqref="AG12:AH13 AG15:AH15 AG18:AH18 AH16 AG20:AH21">
    <cfRule type="cellIs" dxfId="416" priority="63" operator="lessThan">
      <formula>0</formula>
    </cfRule>
  </conditionalFormatting>
  <conditionalFormatting sqref="U6">
    <cfRule type="cellIs" dxfId="415" priority="74" operator="lessThan">
      <formula>0</formula>
    </cfRule>
  </conditionalFormatting>
  <conditionalFormatting sqref="AB6:AC6">
    <cfRule type="cellIs" dxfId="414" priority="73" operator="lessThan">
      <formula>0</formula>
    </cfRule>
  </conditionalFormatting>
  <conditionalFormatting sqref="X6:Y6">
    <cfRule type="cellIs" dxfId="413" priority="72" operator="lessThan">
      <formula>0</formula>
    </cfRule>
  </conditionalFormatting>
  <conditionalFormatting sqref="U35">
    <cfRule type="cellIs" dxfId="412" priority="42" operator="lessThan">
      <formula>0</formula>
    </cfRule>
  </conditionalFormatting>
  <conditionalFormatting sqref="AB33:AC33 AC23:AC30 AB20:AC21">
    <cfRule type="cellIs" dxfId="411" priority="67" operator="lessThan">
      <formula>0</formula>
    </cfRule>
  </conditionalFormatting>
  <conditionalFormatting sqref="U8">
    <cfRule type="cellIs" dxfId="410" priority="31" operator="lessThan">
      <formula>0</formula>
    </cfRule>
  </conditionalFormatting>
  <conditionalFormatting sqref="Z35">
    <cfRule type="cellIs" dxfId="409" priority="39" operator="lessThan">
      <formula>0</formula>
    </cfRule>
  </conditionalFormatting>
  <conditionalFormatting sqref="AB39:AC39">
    <cfRule type="cellIs" dxfId="408" priority="37" operator="lessThan">
      <formula>0</formula>
    </cfRule>
  </conditionalFormatting>
  <conditionalFormatting sqref="AG36:AH38">
    <cfRule type="cellIs" dxfId="407" priority="60" operator="lessThan">
      <formula>0</formula>
    </cfRule>
  </conditionalFormatting>
  <conditionalFormatting sqref="Z36:Z38">
    <cfRule type="cellIs" dxfId="406" priority="61" operator="lessThan">
      <formula>0</formula>
    </cfRule>
  </conditionalFormatting>
  <conditionalFormatting sqref="AD39">
    <cfRule type="cellIs" dxfId="405" priority="35" operator="lessThan">
      <formula>0</formula>
    </cfRule>
  </conditionalFormatting>
  <conditionalFormatting sqref="Z39:AA39">
    <cfRule type="cellIs" dxfId="404" priority="34" operator="lessThan">
      <formula>0</formula>
    </cfRule>
  </conditionalFormatting>
  <conditionalFormatting sqref="AG39:AH39">
    <cfRule type="cellIs" dxfId="403" priority="33" operator="lessThan">
      <formula>0</formula>
    </cfRule>
  </conditionalFormatting>
  <conditionalFormatting sqref="X22:Y22">
    <cfRule type="cellIs" dxfId="402" priority="46" operator="lessThan">
      <formula>0</formula>
    </cfRule>
  </conditionalFormatting>
  <conditionalFormatting sqref="X11:Y11">
    <cfRule type="cellIs" dxfId="401" priority="58" operator="lessThan">
      <formula>0</formula>
    </cfRule>
  </conditionalFormatting>
  <conditionalFormatting sqref="X19:Y19">
    <cfRule type="cellIs" dxfId="400" priority="50" operator="lessThan">
      <formula>0</formula>
    </cfRule>
  </conditionalFormatting>
  <conditionalFormatting sqref="X8:Y8">
    <cfRule type="cellIs" dxfId="399" priority="30" operator="lessThan">
      <formula>0</formula>
    </cfRule>
  </conditionalFormatting>
  <conditionalFormatting sqref="AC35">
    <cfRule type="cellIs" dxfId="398" priority="41" operator="lessThan">
      <formula>0</formula>
    </cfRule>
  </conditionalFormatting>
  <conditionalFormatting sqref="AG17:AH17">
    <cfRule type="cellIs" dxfId="397" priority="32" operator="lessThan">
      <formula>0</formula>
    </cfRule>
  </conditionalFormatting>
  <conditionalFormatting sqref="AE8">
    <cfRule type="cellIs" dxfId="396" priority="26" operator="lessThan">
      <formula>0</formula>
    </cfRule>
  </conditionalFormatting>
  <conditionalFormatting sqref="AE6">
    <cfRule type="cellIs" dxfId="395" priority="25" operator="lessThan">
      <formula>0</formula>
    </cfRule>
  </conditionalFormatting>
  <conditionalFormatting sqref="AG8:AH8">
    <cfRule type="cellIs" dxfId="394" priority="28" operator="lessThan">
      <formula>0</formula>
    </cfRule>
  </conditionalFormatting>
  <conditionalFormatting sqref="Z8:AA8">
    <cfRule type="cellIs" dxfId="393" priority="29" operator="lessThan">
      <formula>0</formula>
    </cfRule>
  </conditionalFormatting>
  <conditionalFormatting sqref="AE9">
    <cfRule type="cellIs" dxfId="392" priority="27" operator="lessThan">
      <formula>0</formula>
    </cfRule>
  </conditionalFormatting>
  <conditionalFormatting sqref="AG35">
    <cfRule type="cellIs" dxfId="391" priority="24" operator="lessThan">
      <formula>0</formula>
    </cfRule>
  </conditionalFormatting>
  <conditionalFormatting sqref="G35">
    <cfRule type="cellIs" dxfId="390" priority="22" operator="lessThan">
      <formula>0</formula>
    </cfRule>
  </conditionalFormatting>
  <conditionalFormatting sqref="X36:Y38">
    <cfRule type="cellIs" dxfId="389" priority="23" operator="lessThan">
      <formula>0</formula>
    </cfRule>
  </conditionalFormatting>
  <conditionalFormatting sqref="AA36:AA38">
    <cfRule type="cellIs" dxfId="388" priority="21" operator="lessThan">
      <formula>0</formula>
    </cfRule>
  </conditionalFormatting>
  <conditionalFormatting sqref="AE16:AE17">
    <cfRule type="cellIs" dxfId="387" priority="20" operator="lessThan">
      <formula>0</formula>
    </cfRule>
  </conditionalFormatting>
  <conditionalFormatting sqref="AG16">
    <cfRule type="cellIs" dxfId="386" priority="19" operator="lessThan">
      <formula>0</formula>
    </cfRule>
  </conditionalFormatting>
  <conditionalFormatting sqref="AG23:AG30">
    <cfRule type="cellIs" dxfId="385" priority="18" operator="lessThan">
      <formula>0</formula>
    </cfRule>
  </conditionalFormatting>
  <conditionalFormatting sqref="AE23:AE30">
    <cfRule type="cellIs" dxfId="384" priority="17" operator="lessThan">
      <formula>0</formula>
    </cfRule>
  </conditionalFormatting>
  <conditionalFormatting sqref="AE22">
    <cfRule type="cellIs" dxfId="383" priority="16" operator="lessThan">
      <formula>0</formula>
    </cfRule>
  </conditionalFormatting>
  <conditionalFormatting sqref="X20:Y21">
    <cfRule type="cellIs" dxfId="382" priority="15" operator="lessThan">
      <formula>0</formula>
    </cfRule>
  </conditionalFormatting>
  <conditionalFormatting sqref="Z20:Z21">
    <cfRule type="cellIs" dxfId="381" priority="14" operator="lessThan">
      <formula>0</formula>
    </cfRule>
  </conditionalFormatting>
  <conditionalFormatting sqref="AE20:AE21">
    <cfRule type="cellIs" dxfId="380" priority="13" operator="lessThan">
      <formula>0</formula>
    </cfRule>
  </conditionalFormatting>
  <conditionalFormatting sqref="U16:U17">
    <cfRule type="cellIs" dxfId="379" priority="12" operator="lessThan">
      <formula>0</formula>
    </cfRule>
  </conditionalFormatting>
  <conditionalFormatting sqref="U20">
    <cfRule type="cellIs" dxfId="378" priority="11" operator="lessThan">
      <formula>0</formula>
    </cfRule>
  </conditionalFormatting>
  <conditionalFormatting sqref="U23:U30">
    <cfRule type="cellIs" dxfId="377" priority="10" operator="lessThan">
      <formula>0</formula>
    </cfRule>
  </conditionalFormatting>
  <conditionalFormatting sqref="X16:Y17">
    <cfRule type="cellIs" dxfId="376" priority="9" operator="lessThan">
      <formula>0</formula>
    </cfRule>
  </conditionalFormatting>
  <conditionalFormatting sqref="Z16:AA17">
    <cfRule type="cellIs" dxfId="375" priority="8" operator="lessThan">
      <formula>0</formula>
    </cfRule>
  </conditionalFormatting>
  <conditionalFormatting sqref="X23:Y30">
    <cfRule type="cellIs" dxfId="374" priority="7" operator="lessThan">
      <formula>0</formula>
    </cfRule>
  </conditionalFormatting>
  <conditionalFormatting sqref="Z23:AA30">
    <cfRule type="cellIs" dxfId="373" priority="6" operator="lessThan">
      <formula>0</formula>
    </cfRule>
  </conditionalFormatting>
  <conditionalFormatting sqref="AE35">
    <cfRule type="cellIs" dxfId="372" priority="5" operator="lessThan">
      <formula>0</formula>
    </cfRule>
  </conditionalFormatting>
  <conditionalFormatting sqref="AH35">
    <cfRule type="cellIs" dxfId="371" priority="4" operator="lessThan">
      <formula>0</formula>
    </cfRule>
  </conditionalFormatting>
  <conditionalFormatting sqref="AE37">
    <cfRule type="cellIs" dxfId="370" priority="3" operator="lessThan">
      <formula>0</formula>
    </cfRule>
  </conditionalFormatting>
  <conditionalFormatting sqref="AB35">
    <cfRule type="cellIs" dxfId="369" priority="2" operator="lessThan">
      <formula>0</formula>
    </cfRule>
  </conditionalFormatting>
  <conditionalFormatting sqref="U21">
    <cfRule type="cellIs" dxfId="368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43" fitToWidth="3" orientation="landscape" r:id="rId1"/>
  <colBreaks count="2" manualBreakCount="2">
    <brk id="23" max="1048575" man="1"/>
    <brk id="4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X41"/>
  <sheetViews>
    <sheetView view="pageBreakPreview" topLeftCell="Z13" zoomScale="60" zoomScaleNormal="60" workbookViewId="0">
      <selection activeCell="AL7" sqref="AL7"/>
    </sheetView>
  </sheetViews>
  <sheetFormatPr defaultRowHeight="15.75" x14ac:dyDescent="0.25"/>
  <cols>
    <col min="1" max="1" width="7.7109375" style="48" bestFit="1" customWidth="1"/>
    <col min="2" max="2" width="48.5703125" style="13" customWidth="1"/>
    <col min="3" max="3" width="12.7109375" style="22" bestFit="1" customWidth="1"/>
    <col min="4" max="4" width="10.42578125" style="22" bestFit="1" customWidth="1"/>
    <col min="5" max="5" width="12.7109375" style="22" bestFit="1" customWidth="1"/>
    <col min="6" max="6" width="12.7109375" style="22" customWidth="1"/>
    <col min="7" max="7" width="19.85546875" style="13" customWidth="1"/>
    <col min="8" max="8" width="18.7109375" style="13" customWidth="1"/>
    <col min="9" max="9" width="22" style="13" customWidth="1"/>
    <col min="10" max="10" width="14.140625" style="13" bestFit="1" customWidth="1"/>
    <col min="11" max="11" width="11.5703125" style="13" hidden="1" customWidth="1"/>
    <col min="12" max="12" width="8.42578125" style="13" hidden="1" customWidth="1"/>
    <col min="13" max="13" width="11.5703125" style="13" hidden="1" customWidth="1"/>
    <col min="14" max="14" width="19.140625" style="13" hidden="1" customWidth="1"/>
    <col min="15" max="15" width="18" style="13" hidden="1" customWidth="1"/>
    <col min="16" max="16" width="19.85546875" style="13" hidden="1" customWidth="1"/>
    <col min="17" max="17" width="12.28515625" style="22" bestFit="1" customWidth="1"/>
    <col min="18" max="18" width="10.42578125" style="22" bestFit="1" customWidth="1"/>
    <col min="19" max="19" width="12.28515625" style="22" bestFit="1" customWidth="1"/>
    <col min="20" max="20" width="12.28515625" style="22" customWidth="1"/>
    <col min="21" max="21" width="20.42578125" style="13" bestFit="1" customWidth="1"/>
    <col min="22" max="22" width="19.140625" style="13" bestFit="1" customWidth="1"/>
    <col min="23" max="23" width="20.42578125" style="13" bestFit="1" customWidth="1"/>
    <col min="24" max="24" width="11.140625" style="13" bestFit="1" customWidth="1"/>
    <col min="25" max="25" width="8.28515625" style="13" bestFit="1" customWidth="1"/>
    <col min="26" max="26" width="11.140625" style="13" bestFit="1" customWidth="1"/>
    <col min="27" max="27" width="11.140625" style="13" customWidth="1"/>
    <col min="28" max="28" width="20.42578125" style="13" bestFit="1" customWidth="1"/>
    <col min="29" max="29" width="18" style="13" bestFit="1" customWidth="1"/>
    <col min="30" max="30" width="20.42578125" style="13" bestFit="1" customWidth="1"/>
    <col min="31" max="31" width="11.5703125" style="13" bestFit="1" customWidth="1"/>
    <col min="32" max="32" width="8.28515625" style="13" bestFit="1" customWidth="1"/>
    <col min="33" max="34" width="13.42578125" style="13" customWidth="1"/>
    <col min="35" max="35" width="19.140625" style="13" bestFit="1" customWidth="1"/>
    <col min="36" max="36" width="8.28515625" style="13" bestFit="1" customWidth="1"/>
    <col min="37" max="37" width="19.140625" style="13" bestFit="1" customWidth="1"/>
    <col min="38" max="38" width="12.7109375" style="13" bestFit="1" customWidth="1"/>
    <col min="39" max="39" width="10.42578125" style="13" bestFit="1" customWidth="1"/>
    <col min="40" max="41" width="12.7109375" style="13" customWidth="1"/>
    <col min="42" max="42" width="19.85546875" style="13" bestFit="1" customWidth="1"/>
    <col min="43" max="43" width="19.140625" style="13" customWidth="1"/>
    <col min="44" max="44" width="23.7109375" style="13" customWidth="1"/>
    <col min="45" max="45" width="19.140625" style="13" bestFit="1" customWidth="1"/>
    <col min="46" max="47" width="20.42578125" style="13" bestFit="1" customWidth="1"/>
    <col min="48" max="48" width="15.85546875" style="13" customWidth="1"/>
    <col min="49" max="49" width="7.7109375" style="48" bestFit="1" customWidth="1"/>
    <col min="50" max="50" width="55.7109375" style="13" customWidth="1"/>
    <col min="51" max="16384" width="9.140625" style="13"/>
  </cols>
  <sheetData>
    <row r="1" spans="1:50" ht="6" customHeight="1" x14ac:dyDescent="0.25"/>
    <row r="2" spans="1:50" x14ac:dyDescent="0.25">
      <c r="AR2" s="13" t="s">
        <v>67</v>
      </c>
      <c r="AV2" s="48"/>
      <c r="AW2" s="13"/>
    </row>
    <row r="3" spans="1:50" ht="41.25" customHeight="1" x14ac:dyDescent="0.25">
      <c r="A3" s="101" t="s">
        <v>42</v>
      </c>
      <c r="B3" s="102" t="s">
        <v>0</v>
      </c>
      <c r="C3" s="114" t="s">
        <v>38</v>
      </c>
      <c r="D3" s="115"/>
      <c r="E3" s="115"/>
      <c r="F3" s="115"/>
      <c r="G3" s="115"/>
      <c r="H3" s="115"/>
      <c r="I3" s="116"/>
      <c r="J3" s="27" t="s">
        <v>45</v>
      </c>
      <c r="K3" s="117" t="s">
        <v>39</v>
      </c>
      <c r="L3" s="118"/>
      <c r="M3" s="118"/>
      <c r="N3" s="118"/>
      <c r="O3" s="118"/>
      <c r="P3" s="119"/>
      <c r="Q3" s="120" t="s">
        <v>21</v>
      </c>
      <c r="R3" s="121"/>
      <c r="S3" s="121"/>
      <c r="T3" s="121"/>
      <c r="U3" s="121"/>
      <c r="V3" s="121"/>
      <c r="W3" s="122"/>
      <c r="X3" s="108" t="s">
        <v>40</v>
      </c>
      <c r="Y3" s="109"/>
      <c r="Z3" s="109"/>
      <c r="AA3" s="109"/>
      <c r="AB3" s="109"/>
      <c r="AC3" s="109"/>
      <c r="AD3" s="110"/>
      <c r="AE3" s="111" t="s">
        <v>32</v>
      </c>
      <c r="AF3" s="112"/>
      <c r="AG3" s="112"/>
      <c r="AH3" s="112"/>
      <c r="AI3" s="112"/>
      <c r="AJ3" s="112"/>
      <c r="AK3" s="113"/>
      <c r="AL3" s="98" t="s">
        <v>41</v>
      </c>
      <c r="AM3" s="99"/>
      <c r="AN3" s="99"/>
      <c r="AO3" s="99"/>
      <c r="AP3" s="99"/>
      <c r="AQ3" s="99"/>
      <c r="AR3" s="100"/>
      <c r="AS3" s="94"/>
      <c r="AT3" s="69" t="s">
        <v>47</v>
      </c>
      <c r="AU3" s="69" t="s">
        <v>48</v>
      </c>
      <c r="AV3" s="70" t="s">
        <v>46</v>
      </c>
      <c r="AW3" s="101" t="s">
        <v>42</v>
      </c>
      <c r="AX3" s="102" t="s">
        <v>0</v>
      </c>
    </row>
    <row r="4" spans="1:50" x14ac:dyDescent="0.25">
      <c r="A4" s="101"/>
      <c r="B4" s="102"/>
      <c r="C4" s="103" t="s">
        <v>33</v>
      </c>
      <c r="D4" s="103"/>
      <c r="E4" s="103"/>
      <c r="F4" s="103"/>
      <c r="G4" s="104" t="s">
        <v>34</v>
      </c>
      <c r="H4" s="104"/>
      <c r="I4" s="105"/>
      <c r="J4" s="27"/>
      <c r="K4" s="103" t="s">
        <v>33</v>
      </c>
      <c r="L4" s="103"/>
      <c r="M4" s="103"/>
      <c r="N4" s="106" t="s">
        <v>34</v>
      </c>
      <c r="O4" s="106"/>
      <c r="P4" s="107"/>
      <c r="Q4" s="103" t="s">
        <v>33</v>
      </c>
      <c r="R4" s="103"/>
      <c r="S4" s="103"/>
      <c r="T4" s="103"/>
      <c r="U4" s="106" t="s">
        <v>34</v>
      </c>
      <c r="V4" s="106"/>
      <c r="W4" s="107"/>
      <c r="X4" s="103" t="s">
        <v>33</v>
      </c>
      <c r="Y4" s="103"/>
      <c r="Z4" s="103"/>
      <c r="AA4" s="103"/>
      <c r="AB4" s="106" t="s">
        <v>34</v>
      </c>
      <c r="AC4" s="106"/>
      <c r="AD4" s="107"/>
      <c r="AE4" s="103" t="s">
        <v>33</v>
      </c>
      <c r="AF4" s="103"/>
      <c r="AG4" s="103"/>
      <c r="AH4" s="103"/>
      <c r="AI4" s="106" t="s">
        <v>34</v>
      </c>
      <c r="AJ4" s="106"/>
      <c r="AK4" s="107"/>
      <c r="AL4" s="103" t="s">
        <v>33</v>
      </c>
      <c r="AM4" s="103"/>
      <c r="AN4" s="103"/>
      <c r="AO4" s="103"/>
      <c r="AP4" s="106" t="s">
        <v>34</v>
      </c>
      <c r="AQ4" s="106"/>
      <c r="AR4" s="107"/>
      <c r="AS4" s="35"/>
      <c r="AT4" s="18"/>
      <c r="AU4" s="18"/>
      <c r="AV4" s="18"/>
      <c r="AW4" s="101"/>
      <c r="AX4" s="102"/>
    </row>
    <row r="5" spans="1:50" ht="29.25" customHeight="1" x14ac:dyDescent="0.25">
      <c r="A5" s="101"/>
      <c r="B5" s="102"/>
      <c r="C5" s="14" t="s">
        <v>28</v>
      </c>
      <c r="D5" s="14" t="s">
        <v>1</v>
      </c>
      <c r="E5" s="14" t="s">
        <v>2</v>
      </c>
      <c r="F5" s="14" t="s">
        <v>53</v>
      </c>
      <c r="G5" s="14" t="s">
        <v>28</v>
      </c>
      <c r="H5" s="15" t="s">
        <v>1</v>
      </c>
      <c r="I5" s="14" t="s">
        <v>2</v>
      </c>
      <c r="J5" s="14"/>
      <c r="K5" s="31" t="s">
        <v>28</v>
      </c>
      <c r="L5" s="31" t="s">
        <v>1</v>
      </c>
      <c r="M5" s="31" t="s">
        <v>2</v>
      </c>
      <c r="N5" s="36" t="s">
        <v>28</v>
      </c>
      <c r="O5" s="37" t="s">
        <v>1</v>
      </c>
      <c r="P5" s="36" t="s">
        <v>2</v>
      </c>
      <c r="Q5" s="14" t="s">
        <v>28</v>
      </c>
      <c r="R5" s="14" t="s">
        <v>1</v>
      </c>
      <c r="S5" s="14" t="s">
        <v>2</v>
      </c>
      <c r="T5" s="14" t="s">
        <v>53</v>
      </c>
      <c r="U5" s="36" t="s">
        <v>28</v>
      </c>
      <c r="V5" s="37" t="s">
        <v>1</v>
      </c>
      <c r="W5" s="37" t="s">
        <v>2</v>
      </c>
      <c r="X5" s="14" t="s">
        <v>28</v>
      </c>
      <c r="Y5" s="14" t="s">
        <v>1</v>
      </c>
      <c r="Z5" s="14" t="s">
        <v>2</v>
      </c>
      <c r="AA5" s="14" t="s">
        <v>53</v>
      </c>
      <c r="AB5" s="36" t="s">
        <v>28</v>
      </c>
      <c r="AC5" s="37" t="s">
        <v>1</v>
      </c>
      <c r="AD5" s="37" t="s">
        <v>2</v>
      </c>
      <c r="AE5" s="14" t="s">
        <v>28</v>
      </c>
      <c r="AF5" s="14" t="s">
        <v>1</v>
      </c>
      <c r="AG5" s="14" t="s">
        <v>2</v>
      </c>
      <c r="AH5" s="14" t="s">
        <v>53</v>
      </c>
      <c r="AI5" s="36" t="s">
        <v>28</v>
      </c>
      <c r="AJ5" s="37" t="s">
        <v>1</v>
      </c>
      <c r="AK5" s="37" t="s">
        <v>2</v>
      </c>
      <c r="AL5" s="14" t="s">
        <v>28</v>
      </c>
      <c r="AM5" s="14" t="s">
        <v>1</v>
      </c>
      <c r="AN5" s="14" t="s">
        <v>2</v>
      </c>
      <c r="AO5" s="14" t="s">
        <v>53</v>
      </c>
      <c r="AP5" s="36" t="s">
        <v>28</v>
      </c>
      <c r="AQ5" s="37" t="s">
        <v>1</v>
      </c>
      <c r="AR5" s="37" t="s">
        <v>2</v>
      </c>
      <c r="AS5" s="37"/>
      <c r="AT5" s="18"/>
      <c r="AU5" s="18"/>
      <c r="AV5" s="18"/>
      <c r="AW5" s="101"/>
      <c r="AX5" s="102"/>
    </row>
    <row r="6" spans="1:50" ht="33" customHeight="1" x14ac:dyDescent="0.25">
      <c r="A6" s="57">
        <v>1</v>
      </c>
      <c r="B6" s="58" t="s">
        <v>3</v>
      </c>
      <c r="C6" s="57">
        <f t="shared" ref="C6:I6" si="0">C7+C8+C9+C10</f>
        <v>61125</v>
      </c>
      <c r="D6" s="57">
        <f t="shared" si="0"/>
        <v>984</v>
      </c>
      <c r="E6" s="57">
        <f t="shared" si="0"/>
        <v>62109</v>
      </c>
      <c r="F6" s="75"/>
      <c r="G6" s="59">
        <f t="shared" si="0"/>
        <v>177437597.13999999</v>
      </c>
      <c r="H6" s="59">
        <f t="shared" si="0"/>
        <v>5421857.3899999997</v>
      </c>
      <c r="I6" s="59">
        <f t="shared" si="0"/>
        <v>182859454.53</v>
      </c>
      <c r="J6" s="60">
        <v>2944.17</v>
      </c>
      <c r="K6" s="61">
        <f t="shared" ref="K6:AM6" si="1">K7+K8+K9+K10</f>
        <v>20374</v>
      </c>
      <c r="L6" s="61">
        <f t="shared" si="1"/>
        <v>328</v>
      </c>
      <c r="M6" s="57">
        <f t="shared" si="1"/>
        <v>20702</v>
      </c>
      <c r="N6" s="62">
        <f t="shared" si="1"/>
        <v>59140916.860000007</v>
      </c>
      <c r="O6" s="62">
        <f t="shared" si="1"/>
        <v>1807285.8</v>
      </c>
      <c r="P6" s="62">
        <f t="shared" si="1"/>
        <v>60953151.510000005</v>
      </c>
      <c r="Q6" s="63">
        <f t="shared" si="1"/>
        <v>59097</v>
      </c>
      <c r="R6" s="64">
        <f t="shared" si="1"/>
        <v>804</v>
      </c>
      <c r="S6" s="57">
        <f t="shared" si="1"/>
        <v>59901</v>
      </c>
      <c r="T6" s="57"/>
      <c r="U6" s="65">
        <f t="shared" si="1"/>
        <v>155363740.74000001</v>
      </c>
      <c r="V6" s="66">
        <f t="shared" si="1"/>
        <v>4388700</v>
      </c>
      <c r="W6" s="66">
        <f t="shared" si="1"/>
        <v>159752440.74000001</v>
      </c>
      <c r="X6" s="67">
        <f t="shared" si="1"/>
        <v>2028</v>
      </c>
      <c r="Y6" s="67">
        <f t="shared" si="1"/>
        <v>180</v>
      </c>
      <c r="Z6" s="67">
        <f t="shared" si="1"/>
        <v>2208</v>
      </c>
      <c r="AA6" s="67"/>
      <c r="AB6" s="65">
        <f t="shared" si="1"/>
        <v>22073856.399999984</v>
      </c>
      <c r="AC6" s="65">
        <f t="shared" si="1"/>
        <v>1033157.3899999997</v>
      </c>
      <c r="AD6" s="65">
        <f t="shared" si="1"/>
        <v>23107013.789999984</v>
      </c>
      <c r="AE6" s="67">
        <f t="shared" si="1"/>
        <v>-2028</v>
      </c>
      <c r="AF6" s="57">
        <f t="shared" si="1"/>
        <v>0</v>
      </c>
      <c r="AG6" s="67">
        <f t="shared" si="1"/>
        <v>-2028</v>
      </c>
      <c r="AH6" s="67"/>
      <c r="AI6" s="66">
        <f t="shared" si="1"/>
        <v>-22073856.400000002</v>
      </c>
      <c r="AJ6" s="66">
        <f t="shared" si="1"/>
        <v>0</v>
      </c>
      <c r="AK6" s="66">
        <f t="shared" si="1"/>
        <v>-22073856.400000002</v>
      </c>
      <c r="AL6" s="68">
        <f t="shared" si="1"/>
        <v>59097</v>
      </c>
      <c r="AM6" s="68">
        <f t="shared" si="1"/>
        <v>984</v>
      </c>
      <c r="AN6" s="68">
        <f>AN7+AN8+AN9+AN10</f>
        <v>60081</v>
      </c>
      <c r="AO6" s="68"/>
      <c r="AP6" s="66">
        <f t="shared" ref="AP6:AR6" si="2">AP7+AP8+AP9+AP10</f>
        <v>155363740.74000001</v>
      </c>
      <c r="AQ6" s="66">
        <f t="shared" si="2"/>
        <v>5421857.3899999997</v>
      </c>
      <c r="AR6" s="66">
        <f t="shared" si="2"/>
        <v>160785598.13</v>
      </c>
      <c r="AS6" s="78"/>
      <c r="AT6" s="18">
        <f>ROUND(AL6*J6,2)</f>
        <v>173991614.49000001</v>
      </c>
      <c r="AU6" s="18">
        <f>AP6-AT6</f>
        <v>-18627873.75</v>
      </c>
      <c r="AV6" s="18">
        <f>AR6/AN6</f>
        <v>2676.1471701536257</v>
      </c>
      <c r="AW6" s="57">
        <v>1</v>
      </c>
      <c r="AX6" s="58" t="s">
        <v>3</v>
      </c>
    </row>
    <row r="7" spans="1:50" ht="47.25" x14ac:dyDescent="0.25">
      <c r="A7" s="8"/>
      <c r="B7" s="49" t="s">
        <v>4</v>
      </c>
      <c r="C7" s="8">
        <v>40834</v>
      </c>
      <c r="D7" s="8">
        <v>0</v>
      </c>
      <c r="E7" s="8">
        <f t="shared" ref="E7:E10" si="3">C7+D7</f>
        <v>40834</v>
      </c>
      <c r="F7" s="76"/>
      <c r="G7" s="4">
        <v>43792831.639999993</v>
      </c>
      <c r="H7" s="4"/>
      <c r="I7" s="4">
        <f>G7+H7</f>
        <v>43792831.639999993</v>
      </c>
      <c r="J7" s="29">
        <v>1072.46</v>
      </c>
      <c r="K7" s="33">
        <f t="shared" ref="K7:L10" si="4">ROUND(C7/12*4,0)</f>
        <v>13611</v>
      </c>
      <c r="L7" s="33">
        <f t="shared" si="4"/>
        <v>0</v>
      </c>
      <c r="M7" s="8">
        <f t="shared" ref="M7:M10" si="5">K7+L7</f>
        <v>13611</v>
      </c>
      <c r="N7" s="38">
        <f>ROUND(K7*J7,2)</f>
        <v>14597253.060000001</v>
      </c>
      <c r="O7" s="38">
        <f t="shared" ref="O7:P10" si="6">ROUND(H7/12*4,2)</f>
        <v>0</v>
      </c>
      <c r="P7" s="38">
        <f t="shared" si="6"/>
        <v>14597610.550000001</v>
      </c>
      <c r="Q7" s="24">
        <f>ROUND(14243/4*12,0)</f>
        <v>42729</v>
      </c>
      <c r="R7" s="17"/>
      <c r="S7" s="8">
        <f>Q7+R7</f>
        <v>42729</v>
      </c>
      <c r="T7" s="8"/>
      <c r="U7" s="39">
        <f>ROUND(15275047.78/4*12,2)</f>
        <v>45825143.340000004</v>
      </c>
      <c r="V7" s="40"/>
      <c r="W7" s="40">
        <f>U7</f>
        <v>45825143.340000004</v>
      </c>
      <c r="X7" s="11">
        <f>C7-Q7</f>
        <v>-1895</v>
      </c>
      <c r="Y7" s="11">
        <f>D7-R7</f>
        <v>0</v>
      </c>
      <c r="Z7" s="11">
        <f>X7+Y7</f>
        <v>-1895</v>
      </c>
      <c r="AA7" s="11"/>
      <c r="AB7" s="40">
        <f>G7-U7</f>
        <v>-2032311.7000000104</v>
      </c>
      <c r="AC7" s="40">
        <f>H7-V7</f>
        <v>0</v>
      </c>
      <c r="AD7" s="40">
        <f>AB7+AC7</f>
        <v>-2032311.7000000104</v>
      </c>
      <c r="AE7" s="8">
        <f>X7*-1</f>
        <v>1895</v>
      </c>
      <c r="AF7" s="8"/>
      <c r="AG7" s="11">
        <f>AE7+AF7</f>
        <v>1895</v>
      </c>
      <c r="AH7" s="11"/>
      <c r="AI7" s="40">
        <f>ROUND(AE7*J7,2)</f>
        <v>2032311.7</v>
      </c>
      <c r="AJ7" s="40"/>
      <c r="AK7" s="40">
        <f>AI7+AJ7</f>
        <v>2032311.7</v>
      </c>
      <c r="AL7" s="14">
        <f t="shared" ref="AL7:AN10" si="7">C7+AE7</f>
        <v>42729</v>
      </c>
      <c r="AM7" s="14">
        <f t="shared" si="7"/>
        <v>0</v>
      </c>
      <c r="AN7" s="14">
        <f t="shared" si="7"/>
        <v>42729</v>
      </c>
      <c r="AO7" s="14"/>
      <c r="AP7" s="40">
        <f t="shared" ref="AP7:AQ10" si="8">G7+AI7</f>
        <v>45825143.339999996</v>
      </c>
      <c r="AQ7" s="40">
        <f t="shared" si="8"/>
        <v>0</v>
      </c>
      <c r="AR7" s="40">
        <f>AP7+AQ7</f>
        <v>45825143.339999996</v>
      </c>
      <c r="AS7" s="78"/>
      <c r="AT7" s="18">
        <f>ROUND(AL7*J7,2)</f>
        <v>45825143.340000004</v>
      </c>
      <c r="AU7" s="18">
        <f>AP7-AT7</f>
        <v>0</v>
      </c>
      <c r="AV7" s="18"/>
      <c r="AW7" s="8"/>
      <c r="AX7" s="49" t="s">
        <v>4</v>
      </c>
    </row>
    <row r="8" spans="1:50" ht="47.25" x14ac:dyDescent="0.25">
      <c r="A8" s="8"/>
      <c r="B8" s="49" t="s">
        <v>5</v>
      </c>
      <c r="C8" s="8">
        <v>15598</v>
      </c>
      <c r="D8" s="8">
        <v>984</v>
      </c>
      <c r="E8" s="8">
        <f t="shared" si="3"/>
        <v>16582</v>
      </c>
      <c r="F8" s="76"/>
      <c r="G8" s="4">
        <v>98698528.719999999</v>
      </c>
      <c r="H8" s="4">
        <v>5421857.3899999997</v>
      </c>
      <c r="I8" s="4">
        <f t="shared" ref="I8:I10" si="9">G8+H8</f>
        <v>104120386.11</v>
      </c>
      <c r="J8" s="28">
        <v>6327.64</v>
      </c>
      <c r="K8" s="33">
        <f t="shared" si="4"/>
        <v>5199</v>
      </c>
      <c r="L8" s="33">
        <f t="shared" si="4"/>
        <v>328</v>
      </c>
      <c r="M8" s="8">
        <f t="shared" si="5"/>
        <v>5527</v>
      </c>
      <c r="N8" s="38">
        <f t="shared" ref="N8:N10" si="10">ROUND(K8*J8,2)</f>
        <v>32897400.359999999</v>
      </c>
      <c r="O8" s="38">
        <f t="shared" si="6"/>
        <v>1807285.8</v>
      </c>
      <c r="P8" s="38">
        <f t="shared" si="6"/>
        <v>34706795.369999997</v>
      </c>
      <c r="Q8" s="8">
        <f>ROUND(3678/4*12,0)</f>
        <v>11034</v>
      </c>
      <c r="R8" s="8">
        <f>ROUND(268/4*12,0)</f>
        <v>804</v>
      </c>
      <c r="S8" s="8">
        <f>Q8+R8</f>
        <v>11838</v>
      </c>
      <c r="T8" s="8"/>
      <c r="U8" s="39">
        <f>ROUND(23273059.92/4*12,2)</f>
        <v>69819179.760000005</v>
      </c>
      <c r="V8" s="40">
        <f>ROUND(1462.9*1000/4*12,2)</f>
        <v>4388700</v>
      </c>
      <c r="W8" s="40">
        <f>U8+V8</f>
        <v>74207879.760000005</v>
      </c>
      <c r="X8" s="11">
        <f>C8-Q8</f>
        <v>4564</v>
      </c>
      <c r="Y8" s="11">
        <f t="shared" ref="Y8:Y10" si="11">D8-R8</f>
        <v>180</v>
      </c>
      <c r="Z8" s="11">
        <f t="shared" ref="Z8:Z10" si="12">X8+Y8</f>
        <v>4744</v>
      </c>
      <c r="AA8" s="11"/>
      <c r="AB8" s="40">
        <f t="shared" ref="AB8:AC10" si="13">G8-U8</f>
        <v>28879348.959999993</v>
      </c>
      <c r="AC8" s="40">
        <f t="shared" si="13"/>
        <v>1033157.3899999997</v>
      </c>
      <c r="AD8" s="40">
        <f t="shared" ref="AD8:AD10" si="14">AB8+AC8</f>
        <v>29912506.349999994</v>
      </c>
      <c r="AE8" s="11">
        <f t="shared" ref="AE8:AE10" si="15">X8*-1</f>
        <v>-4564</v>
      </c>
      <c r="AF8" s="8"/>
      <c r="AG8" s="11">
        <f t="shared" ref="AG8:AG10" si="16">AE8+AF8</f>
        <v>-4564</v>
      </c>
      <c r="AH8" s="11"/>
      <c r="AI8" s="40">
        <f t="shared" ref="AI8:AI12" si="17">ROUND(AE8*J8,2)</f>
        <v>-28879348.960000001</v>
      </c>
      <c r="AJ8" s="40"/>
      <c r="AK8" s="40">
        <f t="shared" ref="AK8:AK10" si="18">AI8+AJ8</f>
        <v>-28879348.960000001</v>
      </c>
      <c r="AL8" s="14">
        <f t="shared" si="7"/>
        <v>11034</v>
      </c>
      <c r="AM8" s="14">
        <f t="shared" si="7"/>
        <v>984</v>
      </c>
      <c r="AN8" s="14">
        <f t="shared" si="7"/>
        <v>12018</v>
      </c>
      <c r="AO8" s="14"/>
      <c r="AP8" s="40">
        <f t="shared" si="8"/>
        <v>69819179.75999999</v>
      </c>
      <c r="AQ8" s="40">
        <f t="shared" si="8"/>
        <v>5421857.3899999997</v>
      </c>
      <c r="AR8" s="40">
        <f t="shared" ref="AR8:AR10" si="19">AP8+AQ8</f>
        <v>75241037.149999991</v>
      </c>
      <c r="AS8" s="78"/>
      <c r="AT8" s="18">
        <f t="shared" ref="AT8:AT35" si="20">ROUND(AL8*J8,2)</f>
        <v>69819179.760000005</v>
      </c>
      <c r="AU8" s="18">
        <f t="shared" ref="AU8:AU38" si="21">AP8-AT8</f>
        <v>0</v>
      </c>
      <c r="AV8" s="18"/>
      <c r="AW8" s="8"/>
      <c r="AX8" s="49" t="s">
        <v>5</v>
      </c>
    </row>
    <row r="9" spans="1:50" ht="78.75" x14ac:dyDescent="0.25">
      <c r="A9" s="8"/>
      <c r="B9" s="49" t="s">
        <v>6</v>
      </c>
      <c r="C9" s="8">
        <v>2833</v>
      </c>
      <c r="D9" s="8">
        <v>0</v>
      </c>
      <c r="E9" s="8">
        <f t="shared" si="3"/>
        <v>2833</v>
      </c>
      <c r="F9" s="76"/>
      <c r="G9" s="4">
        <v>21095821.18</v>
      </c>
      <c r="H9" s="4"/>
      <c r="I9" s="4">
        <f t="shared" si="9"/>
        <v>21095821.18</v>
      </c>
      <c r="J9" s="29">
        <v>7446.46</v>
      </c>
      <c r="K9" s="30">
        <f t="shared" si="4"/>
        <v>944</v>
      </c>
      <c r="L9" s="30">
        <f t="shared" si="4"/>
        <v>0</v>
      </c>
      <c r="M9" s="33">
        <f t="shared" si="5"/>
        <v>944</v>
      </c>
      <c r="N9" s="38">
        <f t="shared" si="10"/>
        <v>7029458.2400000002</v>
      </c>
      <c r="O9" s="38">
        <f t="shared" si="6"/>
        <v>0</v>
      </c>
      <c r="P9" s="38">
        <f t="shared" si="6"/>
        <v>7031940.3899999997</v>
      </c>
      <c r="Q9" s="8">
        <f>ROUND(918/4*12,0)</f>
        <v>2754</v>
      </c>
      <c r="R9" s="17"/>
      <c r="S9" s="8">
        <f>Q9+R9</f>
        <v>2754</v>
      </c>
      <c r="T9" s="8"/>
      <c r="U9" s="39">
        <f>ROUND(6835850.28/4*12,2)</f>
        <v>20507550.84</v>
      </c>
      <c r="V9" s="40"/>
      <c r="W9" s="40">
        <f>U9</f>
        <v>20507550.84</v>
      </c>
      <c r="X9" s="11">
        <f>C9-Q9</f>
        <v>79</v>
      </c>
      <c r="Y9" s="11">
        <f t="shared" si="11"/>
        <v>0</v>
      </c>
      <c r="Z9" s="11">
        <f t="shared" si="12"/>
        <v>79</v>
      </c>
      <c r="AA9" s="11"/>
      <c r="AB9" s="40">
        <f t="shared" si="13"/>
        <v>588270.33999999985</v>
      </c>
      <c r="AC9" s="40">
        <f t="shared" si="13"/>
        <v>0</v>
      </c>
      <c r="AD9" s="40">
        <f t="shared" si="14"/>
        <v>588270.33999999985</v>
      </c>
      <c r="AE9" s="11">
        <f t="shared" si="15"/>
        <v>-79</v>
      </c>
      <c r="AF9" s="8"/>
      <c r="AG9" s="11">
        <f t="shared" si="16"/>
        <v>-79</v>
      </c>
      <c r="AH9" s="11"/>
      <c r="AI9" s="40">
        <f t="shared" si="17"/>
        <v>-588270.34</v>
      </c>
      <c r="AJ9" s="40"/>
      <c r="AK9" s="40">
        <f t="shared" si="18"/>
        <v>-588270.34</v>
      </c>
      <c r="AL9" s="14">
        <f t="shared" si="7"/>
        <v>2754</v>
      </c>
      <c r="AM9" s="14">
        <f t="shared" si="7"/>
        <v>0</v>
      </c>
      <c r="AN9" s="14">
        <f t="shared" si="7"/>
        <v>2754</v>
      </c>
      <c r="AO9" s="14"/>
      <c r="AP9" s="40">
        <f t="shared" si="8"/>
        <v>20507550.84</v>
      </c>
      <c r="AQ9" s="40">
        <f t="shared" si="8"/>
        <v>0</v>
      </c>
      <c r="AR9" s="40">
        <f t="shared" si="19"/>
        <v>20507550.84</v>
      </c>
      <c r="AS9" s="78"/>
      <c r="AT9" s="18">
        <f t="shared" si="20"/>
        <v>20507550.84</v>
      </c>
      <c r="AU9" s="18">
        <f t="shared" si="21"/>
        <v>0</v>
      </c>
      <c r="AV9" s="18"/>
      <c r="AW9" s="8"/>
      <c r="AX9" s="49" t="s">
        <v>6</v>
      </c>
    </row>
    <row r="10" spans="1:50" ht="78.75" x14ac:dyDescent="0.25">
      <c r="A10" s="8"/>
      <c r="B10" s="49" t="s">
        <v>7</v>
      </c>
      <c r="C10" s="8">
        <v>1860</v>
      </c>
      <c r="D10" s="8">
        <v>0</v>
      </c>
      <c r="E10" s="8">
        <f t="shared" si="3"/>
        <v>1860</v>
      </c>
      <c r="F10" s="76"/>
      <c r="G10" s="4">
        <v>13850415.6</v>
      </c>
      <c r="H10" s="4"/>
      <c r="I10" s="4">
        <f t="shared" si="9"/>
        <v>13850415.6</v>
      </c>
      <c r="J10" s="29">
        <v>7446.46</v>
      </c>
      <c r="K10" s="30">
        <f t="shared" si="4"/>
        <v>620</v>
      </c>
      <c r="L10" s="30">
        <f t="shared" si="4"/>
        <v>0</v>
      </c>
      <c r="M10" s="33">
        <f t="shared" si="5"/>
        <v>620</v>
      </c>
      <c r="N10" s="38">
        <f t="shared" si="10"/>
        <v>4616805.2</v>
      </c>
      <c r="O10" s="38">
        <f t="shared" si="6"/>
        <v>0</v>
      </c>
      <c r="P10" s="38">
        <f t="shared" si="6"/>
        <v>4616805.2</v>
      </c>
      <c r="Q10" s="8">
        <f>ROUND(860/4*12,0)</f>
        <v>2580</v>
      </c>
      <c r="R10" s="17"/>
      <c r="S10" s="8">
        <f>Q10+R10</f>
        <v>2580</v>
      </c>
      <c r="T10" s="8"/>
      <c r="U10" s="39">
        <f>ROUND(6403955.6/4*12,2)</f>
        <v>19211866.800000001</v>
      </c>
      <c r="V10" s="40"/>
      <c r="W10" s="40">
        <f>U10</f>
        <v>19211866.800000001</v>
      </c>
      <c r="X10" s="11">
        <f t="shared" ref="X10" si="22">C10-Q10</f>
        <v>-720</v>
      </c>
      <c r="Y10" s="11">
        <f t="shared" si="11"/>
        <v>0</v>
      </c>
      <c r="Z10" s="11">
        <f t="shared" si="12"/>
        <v>-720</v>
      </c>
      <c r="AA10" s="11"/>
      <c r="AB10" s="40">
        <f t="shared" si="13"/>
        <v>-5361451.2000000011</v>
      </c>
      <c r="AC10" s="40">
        <f t="shared" si="13"/>
        <v>0</v>
      </c>
      <c r="AD10" s="40">
        <f t="shared" si="14"/>
        <v>-5361451.2000000011</v>
      </c>
      <c r="AE10" s="8">
        <f t="shared" si="15"/>
        <v>720</v>
      </c>
      <c r="AF10" s="8"/>
      <c r="AG10" s="11">
        <f t="shared" si="16"/>
        <v>720</v>
      </c>
      <c r="AH10" s="11"/>
      <c r="AI10" s="40">
        <f t="shared" si="17"/>
        <v>5361451.2</v>
      </c>
      <c r="AJ10" s="40"/>
      <c r="AK10" s="40">
        <f t="shared" si="18"/>
        <v>5361451.2</v>
      </c>
      <c r="AL10" s="14">
        <f t="shared" si="7"/>
        <v>2580</v>
      </c>
      <c r="AM10" s="14">
        <f t="shared" si="7"/>
        <v>0</v>
      </c>
      <c r="AN10" s="14">
        <f t="shared" si="7"/>
        <v>2580</v>
      </c>
      <c r="AO10" s="14"/>
      <c r="AP10" s="40">
        <f t="shared" si="8"/>
        <v>19211866.800000001</v>
      </c>
      <c r="AQ10" s="40">
        <f t="shared" si="8"/>
        <v>0</v>
      </c>
      <c r="AR10" s="40">
        <f t="shared" si="19"/>
        <v>19211866.800000001</v>
      </c>
      <c r="AS10" s="78"/>
      <c r="AT10" s="18">
        <f t="shared" si="20"/>
        <v>19211866.800000001</v>
      </c>
      <c r="AU10" s="18">
        <f t="shared" si="21"/>
        <v>0</v>
      </c>
      <c r="AV10" s="18"/>
      <c r="AW10" s="8"/>
      <c r="AX10" s="49" t="s">
        <v>7</v>
      </c>
    </row>
    <row r="11" spans="1:50" ht="37.5" customHeight="1" x14ac:dyDescent="0.25">
      <c r="A11" s="57">
        <v>2</v>
      </c>
      <c r="B11" s="58" t="s">
        <v>10</v>
      </c>
      <c r="C11" s="57">
        <f t="shared" ref="C11:AM11" si="23">C12+C13</f>
        <v>21905</v>
      </c>
      <c r="D11" s="57">
        <f t="shared" si="23"/>
        <v>469</v>
      </c>
      <c r="E11" s="57">
        <f t="shared" si="23"/>
        <v>22374</v>
      </c>
      <c r="F11" s="75"/>
      <c r="G11" s="59">
        <f t="shared" si="23"/>
        <v>87641670.650000006</v>
      </c>
      <c r="H11" s="59">
        <f t="shared" si="23"/>
        <v>2305165.4500000002</v>
      </c>
      <c r="I11" s="59">
        <f t="shared" si="23"/>
        <v>89946836.099999994</v>
      </c>
      <c r="J11" s="60">
        <v>4020.15</v>
      </c>
      <c r="K11" s="61">
        <f t="shared" si="23"/>
        <v>7302</v>
      </c>
      <c r="L11" s="61">
        <f t="shared" si="23"/>
        <v>156</v>
      </c>
      <c r="M11" s="57">
        <f t="shared" si="23"/>
        <v>7458</v>
      </c>
      <c r="N11" s="62">
        <f t="shared" si="23"/>
        <v>29215793.650000002</v>
      </c>
      <c r="O11" s="62">
        <f t="shared" si="23"/>
        <v>768388.48</v>
      </c>
      <c r="P11" s="62">
        <f t="shared" si="23"/>
        <v>29982278.699999999</v>
      </c>
      <c r="Q11" s="63">
        <f t="shared" si="23"/>
        <v>29745</v>
      </c>
      <c r="R11" s="64">
        <f t="shared" si="23"/>
        <v>372</v>
      </c>
      <c r="S11" s="57">
        <f t="shared" si="23"/>
        <v>30117</v>
      </c>
      <c r="T11" s="57"/>
      <c r="U11" s="65">
        <f t="shared" si="23"/>
        <v>126920688.53999999</v>
      </c>
      <c r="V11" s="66">
        <f t="shared" si="23"/>
        <v>1850100</v>
      </c>
      <c r="W11" s="66">
        <f t="shared" si="23"/>
        <v>128770788.53999999</v>
      </c>
      <c r="X11" s="67">
        <f>X12+X13</f>
        <v>-7840</v>
      </c>
      <c r="Y11" s="67">
        <f>Y12+Y13</f>
        <v>97</v>
      </c>
      <c r="Z11" s="67">
        <f>Z12+Z13</f>
        <v>-7743</v>
      </c>
      <c r="AA11" s="67"/>
      <c r="AB11" s="65">
        <f t="shared" si="23"/>
        <v>-39279017.889999993</v>
      </c>
      <c r="AC11" s="65">
        <f t="shared" si="23"/>
        <v>455065.45000000019</v>
      </c>
      <c r="AD11" s="65">
        <f t="shared" si="23"/>
        <v>-38823952.43999999</v>
      </c>
      <c r="AE11" s="93">
        <f t="shared" si="23"/>
        <v>4529</v>
      </c>
      <c r="AF11" s="57">
        <f t="shared" si="23"/>
        <v>0</v>
      </c>
      <c r="AG11" s="67">
        <f>AG12+AG13</f>
        <v>4529</v>
      </c>
      <c r="AH11" s="67"/>
      <c r="AI11" s="91">
        <f t="shared" ref="AI11:AJ11" si="24">AI12+AI13</f>
        <v>25862101.079999998</v>
      </c>
      <c r="AJ11" s="66">
        <f t="shared" si="24"/>
        <v>0</v>
      </c>
      <c r="AK11" s="66">
        <f t="shared" si="23"/>
        <v>25862101.079999998</v>
      </c>
      <c r="AL11" s="68">
        <f t="shared" si="23"/>
        <v>26434</v>
      </c>
      <c r="AM11" s="68">
        <f t="shared" si="23"/>
        <v>469</v>
      </c>
      <c r="AN11" s="68">
        <f>AN12+AN13</f>
        <v>26903</v>
      </c>
      <c r="AO11" s="68"/>
      <c r="AP11" s="66">
        <f t="shared" ref="AP11:AR11" si="25">AP12+AP13</f>
        <v>113503771.72999999</v>
      </c>
      <c r="AQ11" s="66">
        <f t="shared" si="25"/>
        <v>2305165.4500000002</v>
      </c>
      <c r="AR11" s="66">
        <f t="shared" si="25"/>
        <v>115808937.18000001</v>
      </c>
      <c r="AS11" s="78"/>
      <c r="AT11" s="18">
        <f t="shared" si="20"/>
        <v>106268645.09999999</v>
      </c>
      <c r="AU11" s="18">
        <f t="shared" si="21"/>
        <v>7235126.6299999952</v>
      </c>
      <c r="AV11" s="18">
        <f>AR11/AN11</f>
        <v>4304.6848745493071</v>
      </c>
      <c r="AW11" s="57">
        <v>2</v>
      </c>
      <c r="AX11" s="58" t="s">
        <v>10</v>
      </c>
    </row>
    <row r="12" spans="1:50" ht="31.5" x14ac:dyDescent="0.25">
      <c r="A12" s="8"/>
      <c r="B12" s="49" t="s">
        <v>8</v>
      </c>
      <c r="C12" s="8">
        <v>8205</v>
      </c>
      <c r="D12" s="8"/>
      <c r="E12" s="8">
        <f t="shared" ref="E12:E13" si="26">C12+D12</f>
        <v>8205</v>
      </c>
      <c r="F12" s="76"/>
      <c r="G12" s="4">
        <v>9410560.6499999985</v>
      </c>
      <c r="H12" s="4"/>
      <c r="I12" s="4">
        <f>G12+H12</f>
        <v>9410560.6499999985</v>
      </c>
      <c r="J12" s="29">
        <v>1146.93</v>
      </c>
      <c r="K12" s="30">
        <f>ROUND(C12/12*4,0)</f>
        <v>2735</v>
      </c>
      <c r="L12" s="30">
        <f>ROUND(D12/12*4,0)</f>
        <v>0</v>
      </c>
      <c r="M12" s="33">
        <f t="shared" ref="M12:M13" si="27">K12+L12</f>
        <v>2735</v>
      </c>
      <c r="N12" s="38">
        <f t="shared" ref="N12:N13" si="28">ROUND(K12*J12,2)</f>
        <v>3136853.55</v>
      </c>
      <c r="O12" s="38">
        <f>ROUND(H12/12*4,2)</f>
        <v>0</v>
      </c>
      <c r="P12" s="38">
        <f>ROUND(I12/12*4,2)</f>
        <v>3136853.55</v>
      </c>
      <c r="Q12" s="8">
        <f>ROUND(3136/4*12,0)</f>
        <v>9408</v>
      </c>
      <c r="R12" s="17"/>
      <c r="S12" s="8">
        <f>Q12</f>
        <v>9408</v>
      </c>
      <c r="T12" s="8"/>
      <c r="U12" s="39">
        <f>ROUND(3596772.48/4*12,2)</f>
        <v>10790317.439999999</v>
      </c>
      <c r="V12" s="40"/>
      <c r="W12" s="40">
        <f>U12+V12</f>
        <v>10790317.439999999</v>
      </c>
      <c r="X12" s="11">
        <f t="shared" ref="X12:Y13" si="29">C12-Q12</f>
        <v>-1203</v>
      </c>
      <c r="Y12" s="11">
        <f t="shared" si="29"/>
        <v>0</v>
      </c>
      <c r="Z12" s="11">
        <f t="shared" ref="Z12:Z13" si="30">X12+Y12</f>
        <v>-1203</v>
      </c>
      <c r="AA12" s="11"/>
      <c r="AB12" s="40">
        <f t="shared" ref="AB12:AC13" si="31">G12-U12</f>
        <v>-1379756.790000001</v>
      </c>
      <c r="AC12" s="40">
        <f t="shared" si="31"/>
        <v>0</v>
      </c>
      <c r="AD12" s="40">
        <f t="shared" ref="AD12:AD13" si="32">AB12+AC12</f>
        <v>-1379756.790000001</v>
      </c>
      <c r="AE12" s="8"/>
      <c r="AF12" s="8"/>
      <c r="AG12" s="11">
        <f t="shared" ref="AG12:AG13" si="33">AE12+AF12</f>
        <v>0</v>
      </c>
      <c r="AH12" s="11"/>
      <c r="AI12" s="40">
        <f t="shared" si="17"/>
        <v>0</v>
      </c>
      <c r="AJ12" s="40"/>
      <c r="AK12" s="40">
        <f t="shared" ref="AK12:AK13" si="34">AI12+AJ12</f>
        <v>0</v>
      </c>
      <c r="AL12" s="14">
        <f t="shared" ref="AL12:AN13" si="35">C12+AE12</f>
        <v>8205</v>
      </c>
      <c r="AM12" s="14">
        <f t="shared" si="35"/>
        <v>0</v>
      </c>
      <c r="AN12" s="14">
        <f t="shared" si="35"/>
        <v>8205</v>
      </c>
      <c r="AO12" s="14"/>
      <c r="AP12" s="40">
        <f>G12+AI12</f>
        <v>9410560.6499999985</v>
      </c>
      <c r="AQ12" s="40">
        <f>H12+AJ12</f>
        <v>0</v>
      </c>
      <c r="AR12" s="40">
        <f t="shared" ref="AR12:AR13" si="36">AP12+AQ12</f>
        <v>9410560.6499999985</v>
      </c>
      <c r="AS12" s="78"/>
      <c r="AT12" s="18">
        <f t="shared" si="20"/>
        <v>9410560.6500000004</v>
      </c>
      <c r="AU12" s="18">
        <f t="shared" si="21"/>
        <v>0</v>
      </c>
      <c r="AV12" s="18"/>
      <c r="AW12" s="8"/>
      <c r="AX12" s="49" t="s">
        <v>8</v>
      </c>
    </row>
    <row r="13" spans="1:50" ht="39" customHeight="1" x14ac:dyDescent="0.25">
      <c r="A13" s="8"/>
      <c r="B13" s="49" t="s">
        <v>9</v>
      </c>
      <c r="C13" s="8">
        <v>13700</v>
      </c>
      <c r="D13" s="8">
        <v>469</v>
      </c>
      <c r="E13" s="8">
        <f t="shared" si="26"/>
        <v>14169</v>
      </c>
      <c r="F13" s="76"/>
      <c r="G13" s="4">
        <v>78231110</v>
      </c>
      <c r="H13" s="4">
        <v>2305165.4500000002</v>
      </c>
      <c r="I13" s="4">
        <f>G13+H13</f>
        <v>80536275.450000003</v>
      </c>
      <c r="J13" s="29">
        <v>5710.3</v>
      </c>
      <c r="K13" s="30">
        <f>ROUND(C13/12*4,0)</f>
        <v>4567</v>
      </c>
      <c r="L13" s="30">
        <f>ROUND(D13/12*4,0)</f>
        <v>156</v>
      </c>
      <c r="M13" s="33">
        <f t="shared" si="27"/>
        <v>4723</v>
      </c>
      <c r="N13" s="38">
        <f t="shared" si="28"/>
        <v>26078940.100000001</v>
      </c>
      <c r="O13" s="38">
        <f>ROUND(H13/12*4,2)</f>
        <v>768388.48</v>
      </c>
      <c r="P13" s="38">
        <f>ROUND(I13/12*4,2)</f>
        <v>26845425.149999999</v>
      </c>
      <c r="Q13" s="8">
        <f>ROUND(6779/4*12,0)</f>
        <v>20337</v>
      </c>
      <c r="R13" s="17">
        <f>ROUND(124/4*12,0)</f>
        <v>372</v>
      </c>
      <c r="S13" s="8">
        <f>R13+Q13</f>
        <v>20709</v>
      </c>
      <c r="T13" s="8"/>
      <c r="U13" s="39">
        <f>ROUND(38710123.7/4*12,2)</f>
        <v>116130371.09999999</v>
      </c>
      <c r="V13" s="40">
        <f>ROUND(616.7*1000/4*12,2)</f>
        <v>1850100</v>
      </c>
      <c r="W13" s="40">
        <f>U13+V13</f>
        <v>117980471.09999999</v>
      </c>
      <c r="X13" s="11">
        <f t="shared" si="29"/>
        <v>-6637</v>
      </c>
      <c r="Y13" s="11">
        <f t="shared" si="29"/>
        <v>97</v>
      </c>
      <c r="Z13" s="11">
        <f t="shared" si="30"/>
        <v>-6540</v>
      </c>
      <c r="AA13" s="11"/>
      <c r="AB13" s="40">
        <f t="shared" si="31"/>
        <v>-37899261.099999994</v>
      </c>
      <c r="AC13" s="40">
        <f t="shared" si="31"/>
        <v>455065.45000000019</v>
      </c>
      <c r="AD13" s="40">
        <f t="shared" si="32"/>
        <v>-37444195.649999991</v>
      </c>
      <c r="AE13" s="8">
        <f>4085+444</f>
        <v>4529</v>
      </c>
      <c r="AF13" s="8"/>
      <c r="AG13" s="11">
        <f t="shared" si="33"/>
        <v>4529</v>
      </c>
      <c r="AH13" s="11"/>
      <c r="AI13" s="40">
        <f>ROUND(AE13*J13,2)+152.38</f>
        <v>25862101.079999998</v>
      </c>
      <c r="AJ13" s="40"/>
      <c r="AK13" s="40">
        <f t="shared" si="34"/>
        <v>25862101.079999998</v>
      </c>
      <c r="AL13" s="14">
        <f t="shared" si="35"/>
        <v>18229</v>
      </c>
      <c r="AM13" s="14">
        <f t="shared" si="35"/>
        <v>469</v>
      </c>
      <c r="AN13" s="14">
        <f t="shared" si="35"/>
        <v>18698</v>
      </c>
      <c r="AO13" s="14"/>
      <c r="AP13" s="40">
        <f>G13+AI13</f>
        <v>104093211.08</v>
      </c>
      <c r="AQ13" s="40">
        <f>H13+AJ13</f>
        <v>2305165.4500000002</v>
      </c>
      <c r="AR13" s="40">
        <f t="shared" si="36"/>
        <v>106398376.53</v>
      </c>
      <c r="AS13" s="78"/>
      <c r="AT13" s="18">
        <f t="shared" si="20"/>
        <v>104093058.7</v>
      </c>
      <c r="AU13" s="18">
        <f t="shared" si="21"/>
        <v>152.37999999523163</v>
      </c>
      <c r="AV13" s="18"/>
      <c r="AW13" s="8"/>
      <c r="AX13" s="49" t="s">
        <v>9</v>
      </c>
    </row>
    <row r="14" spans="1:50" ht="39.75" customHeight="1" x14ac:dyDescent="0.25">
      <c r="A14" s="57">
        <v>3</v>
      </c>
      <c r="B14" s="58" t="s">
        <v>52</v>
      </c>
      <c r="C14" s="57">
        <f t="shared" ref="C14:I14" si="37">C15+C18</f>
        <v>37670</v>
      </c>
      <c r="D14" s="57">
        <f t="shared" si="37"/>
        <v>382</v>
      </c>
      <c r="E14" s="57">
        <f t="shared" si="37"/>
        <v>38052</v>
      </c>
      <c r="F14" s="75"/>
      <c r="G14" s="59">
        <f t="shared" si="37"/>
        <v>41157790.329999998</v>
      </c>
      <c r="H14" s="59">
        <f t="shared" si="37"/>
        <v>325739.03000000003</v>
      </c>
      <c r="I14" s="59">
        <f t="shared" si="37"/>
        <v>41483529.359999999</v>
      </c>
      <c r="J14" s="60">
        <f>1090.18</f>
        <v>1090.18</v>
      </c>
      <c r="K14" s="61">
        <f t="shared" ref="K14:AR14" si="38">K15+K18</f>
        <v>12557</v>
      </c>
      <c r="L14" s="61">
        <f t="shared" si="38"/>
        <v>127</v>
      </c>
      <c r="M14" s="57">
        <f t="shared" si="38"/>
        <v>12684</v>
      </c>
      <c r="N14" s="62">
        <f t="shared" si="38"/>
        <v>13733795.699999999</v>
      </c>
      <c r="O14" s="62">
        <f t="shared" si="38"/>
        <v>108579.68</v>
      </c>
      <c r="P14" s="62">
        <f t="shared" si="38"/>
        <v>13827843.120000001</v>
      </c>
      <c r="Q14" s="63">
        <f>Q15+Q18</f>
        <v>52440</v>
      </c>
      <c r="R14" s="64">
        <f t="shared" si="38"/>
        <v>372</v>
      </c>
      <c r="S14" s="57">
        <f t="shared" si="38"/>
        <v>52812</v>
      </c>
      <c r="T14" s="57"/>
      <c r="U14" s="65">
        <f t="shared" si="38"/>
        <v>67124512.439999998</v>
      </c>
      <c r="V14" s="66">
        <f t="shared" si="38"/>
        <v>292500</v>
      </c>
      <c r="W14" s="66">
        <f t="shared" si="38"/>
        <v>67417012.439999998</v>
      </c>
      <c r="X14" s="67">
        <f t="shared" si="38"/>
        <v>-14770</v>
      </c>
      <c r="Y14" s="67">
        <f t="shared" si="38"/>
        <v>10</v>
      </c>
      <c r="Z14" s="67">
        <f t="shared" si="38"/>
        <v>-14760</v>
      </c>
      <c r="AA14" s="67"/>
      <c r="AB14" s="65">
        <f t="shared" si="38"/>
        <v>-25966722.109999999</v>
      </c>
      <c r="AC14" s="65">
        <f t="shared" si="38"/>
        <v>33239.030000000028</v>
      </c>
      <c r="AD14" s="65">
        <f t="shared" si="38"/>
        <v>-25933483.079999998</v>
      </c>
      <c r="AE14" s="93">
        <f t="shared" si="38"/>
        <v>3913</v>
      </c>
      <c r="AF14" s="57">
        <f t="shared" si="38"/>
        <v>0</v>
      </c>
      <c r="AG14" s="67">
        <f t="shared" si="38"/>
        <v>3913</v>
      </c>
      <c r="AH14" s="67"/>
      <c r="AI14" s="91">
        <f t="shared" si="38"/>
        <v>15660546.530000001</v>
      </c>
      <c r="AJ14" s="66">
        <f t="shared" si="38"/>
        <v>0</v>
      </c>
      <c r="AK14" s="66">
        <f t="shared" si="38"/>
        <v>15660546.530000001</v>
      </c>
      <c r="AL14" s="68">
        <f t="shared" si="38"/>
        <v>41583</v>
      </c>
      <c r="AM14" s="68">
        <f t="shared" si="38"/>
        <v>382</v>
      </c>
      <c r="AN14" s="68">
        <f t="shared" si="38"/>
        <v>41965</v>
      </c>
      <c r="AO14" s="68"/>
      <c r="AP14" s="66">
        <f t="shared" si="38"/>
        <v>56818336.859999999</v>
      </c>
      <c r="AQ14" s="66">
        <f t="shared" si="38"/>
        <v>325739.03000000003</v>
      </c>
      <c r="AR14" s="66">
        <f t="shared" si="38"/>
        <v>57144075.890000001</v>
      </c>
      <c r="AS14" s="78"/>
      <c r="AT14" s="18">
        <f t="shared" si="20"/>
        <v>45332954.939999998</v>
      </c>
      <c r="AU14" s="18">
        <f t="shared" si="21"/>
        <v>11485381.920000002</v>
      </c>
      <c r="AV14" s="18">
        <f>AR14/AN14</f>
        <v>1361.707992136304</v>
      </c>
      <c r="AW14" s="57">
        <v>3</v>
      </c>
      <c r="AX14" s="58" t="s">
        <v>52</v>
      </c>
    </row>
    <row r="15" spans="1:50" s="34" customFormat="1" x14ac:dyDescent="0.25">
      <c r="A15" s="8"/>
      <c r="B15" s="3" t="s">
        <v>11</v>
      </c>
      <c r="C15" s="8">
        <v>4571</v>
      </c>
      <c r="D15" s="8"/>
      <c r="E15" s="8">
        <f t="shared" ref="E15:E21" si="39">C15+D15</f>
        <v>4571</v>
      </c>
      <c r="F15" s="76"/>
      <c r="G15" s="4">
        <v>16439501.030000001</v>
      </c>
      <c r="H15" s="4"/>
      <c r="I15" s="4">
        <f>G15</f>
        <v>16439501.030000001</v>
      </c>
      <c r="J15" s="85">
        <f>I15/E15</f>
        <v>3596.4780201268873</v>
      </c>
      <c r="K15" s="30">
        <f>ROUND(C15/12*4,0)</f>
        <v>1524</v>
      </c>
      <c r="L15" s="30">
        <f>ROUND(D15/12*4,0)</f>
        <v>0</v>
      </c>
      <c r="M15" s="33">
        <f t="shared" ref="M15:M33" si="40">K15+L15</f>
        <v>1524</v>
      </c>
      <c r="N15" s="50">
        <f t="shared" ref="N15:N38" si="41">ROUND(K15*J15,2)</f>
        <v>5481032.5</v>
      </c>
      <c r="O15" s="50">
        <f t="shared" ref="O15:P23" si="42">ROUND(H15/12*4,2)</f>
        <v>0</v>
      </c>
      <c r="P15" s="50">
        <f t="shared" si="42"/>
        <v>5479833.6799999997</v>
      </c>
      <c r="Q15" s="10">
        <f>ROUND(2828/4*12,0)</f>
        <v>8484</v>
      </c>
      <c r="R15" s="30"/>
      <c r="S15" s="8">
        <f>Q15</f>
        <v>8484</v>
      </c>
      <c r="T15" s="8"/>
      <c r="U15" s="39">
        <f>ROUND(10417119.68/4*12,2)</f>
        <v>31251359.039999999</v>
      </c>
      <c r="V15" s="39"/>
      <c r="W15" s="39">
        <f>U15</f>
        <v>31251359.039999999</v>
      </c>
      <c r="X15" s="11">
        <f t="shared" ref="X15:Y17" si="43">C15-Q15</f>
        <v>-3913</v>
      </c>
      <c r="Y15" s="11">
        <f t="shared" si="43"/>
        <v>0</v>
      </c>
      <c r="Z15" s="11">
        <f t="shared" ref="Z15:Z17" si="44">X15+Y15</f>
        <v>-3913</v>
      </c>
      <c r="AA15" s="11"/>
      <c r="AB15" s="39">
        <f t="shared" ref="AB15:AC17" si="45">G15-U15</f>
        <v>-14811858.009999998</v>
      </c>
      <c r="AC15" s="39">
        <f t="shared" si="45"/>
        <v>0</v>
      </c>
      <c r="AD15" s="39">
        <f t="shared" ref="AD15:AD17" si="46">AB15+AC15</f>
        <v>-14811858.009999998</v>
      </c>
      <c r="AE15" s="8">
        <f>AE17+AE16</f>
        <v>3913</v>
      </c>
      <c r="AF15" s="8"/>
      <c r="AG15" s="11">
        <f t="shared" ref="AG15:AG38" si="47">AE15+AF15</f>
        <v>3913</v>
      </c>
      <c r="AH15" s="11"/>
      <c r="AI15" s="39">
        <f>AI17+AI16</f>
        <v>15660546.530000001</v>
      </c>
      <c r="AJ15" s="39"/>
      <c r="AK15" s="39">
        <f t="shared" ref="AK15:AK38" si="48">AI15+AJ15</f>
        <v>15660546.530000001</v>
      </c>
      <c r="AL15" s="51">
        <f t="shared" ref="AL15:AM18" si="49">C15+AE15</f>
        <v>8484</v>
      </c>
      <c r="AM15" s="51">
        <f t="shared" si="49"/>
        <v>0</v>
      </c>
      <c r="AN15" s="51">
        <f t="shared" ref="AN15:AN22" si="50">E15+AG15</f>
        <v>8484</v>
      </c>
      <c r="AO15" s="51"/>
      <c r="AP15" s="39">
        <f t="shared" ref="AP15:AQ18" si="51">G15+AI15</f>
        <v>32100047.560000002</v>
      </c>
      <c r="AQ15" s="39">
        <f t="shared" si="51"/>
        <v>0</v>
      </c>
      <c r="AR15" s="39">
        <f t="shared" ref="AR15:AR33" si="52">AP15+AQ15</f>
        <v>32100047.560000002</v>
      </c>
      <c r="AS15" s="78"/>
      <c r="AT15" s="87">
        <f t="shared" si="20"/>
        <v>30512519.52</v>
      </c>
      <c r="AU15" s="88">
        <f t="shared" si="21"/>
        <v>1587528.0400000028</v>
      </c>
      <c r="AV15" s="87">
        <f>AR15/AN15</f>
        <v>3783.5982508250827</v>
      </c>
      <c r="AW15" s="8"/>
      <c r="AX15" s="3" t="s">
        <v>11</v>
      </c>
    </row>
    <row r="16" spans="1:50" s="32" customFormat="1" x14ac:dyDescent="0.25">
      <c r="A16" s="24"/>
      <c r="B16" s="80" t="s">
        <v>54</v>
      </c>
      <c r="C16" s="24">
        <v>1256</v>
      </c>
      <c r="D16" s="24"/>
      <c r="E16" s="24">
        <f t="shared" si="39"/>
        <v>1256</v>
      </c>
      <c r="F16" s="77"/>
      <c r="G16" s="5">
        <f>C16*J16</f>
        <v>3023041.2800000003</v>
      </c>
      <c r="H16" s="5"/>
      <c r="I16" s="5">
        <f>G16</f>
        <v>3023041.2800000003</v>
      </c>
      <c r="J16" s="28">
        <v>2406.88</v>
      </c>
      <c r="K16" s="19"/>
      <c r="L16" s="19"/>
      <c r="M16" s="52"/>
      <c r="N16" s="53"/>
      <c r="O16" s="53"/>
      <c r="P16" s="53"/>
      <c r="Q16" s="25">
        <f>ROUND(220/4*12,0)</f>
        <v>660</v>
      </c>
      <c r="R16" s="19"/>
      <c r="S16" s="24">
        <f>Q16</f>
        <v>660</v>
      </c>
      <c r="T16" s="24"/>
      <c r="U16" s="54">
        <f>ROUND(529513.6/4*12,2)</f>
        <v>1588540.8</v>
      </c>
      <c r="V16" s="54"/>
      <c r="W16" s="54">
        <f>U16</f>
        <v>1588540.8</v>
      </c>
      <c r="X16" s="12">
        <f t="shared" si="43"/>
        <v>596</v>
      </c>
      <c r="Y16" s="12">
        <f t="shared" si="43"/>
        <v>0</v>
      </c>
      <c r="Z16" s="12">
        <f t="shared" si="44"/>
        <v>596</v>
      </c>
      <c r="AA16" s="12"/>
      <c r="AB16" s="54">
        <f t="shared" si="45"/>
        <v>1434500.4800000002</v>
      </c>
      <c r="AC16" s="54">
        <f t="shared" si="45"/>
        <v>0</v>
      </c>
      <c r="AD16" s="54">
        <f t="shared" si="46"/>
        <v>1434500.4800000002</v>
      </c>
      <c r="AE16" s="12">
        <f t="shared" ref="AE16:AE17" si="53">X16*-1</f>
        <v>-596</v>
      </c>
      <c r="AF16" s="24"/>
      <c r="AG16" s="12">
        <f t="shared" si="47"/>
        <v>-596</v>
      </c>
      <c r="AH16" s="12"/>
      <c r="AI16" s="54">
        <f>ROUND(AE16*J16,2)</f>
        <v>-1434500.48</v>
      </c>
      <c r="AJ16" s="54"/>
      <c r="AK16" s="54">
        <f t="shared" si="48"/>
        <v>-1434500.48</v>
      </c>
      <c r="AL16" s="55">
        <f t="shared" si="49"/>
        <v>660</v>
      </c>
      <c r="AM16" s="55">
        <f t="shared" si="49"/>
        <v>0</v>
      </c>
      <c r="AN16" s="55">
        <f t="shared" si="50"/>
        <v>660</v>
      </c>
      <c r="AO16" s="55"/>
      <c r="AP16" s="54">
        <f t="shared" si="51"/>
        <v>1588540.8000000003</v>
      </c>
      <c r="AQ16" s="54">
        <f t="shared" si="51"/>
        <v>0</v>
      </c>
      <c r="AR16" s="54">
        <f t="shared" si="52"/>
        <v>1588540.8000000003</v>
      </c>
      <c r="AS16" s="78"/>
      <c r="AT16" s="83">
        <f t="shared" si="20"/>
        <v>1588540.8</v>
      </c>
      <c r="AU16" s="83">
        <f t="shared" si="21"/>
        <v>0</v>
      </c>
      <c r="AV16" s="83">
        <f t="shared" ref="AV16:AV18" si="54">AR16/AN16</f>
        <v>2406.8800000000006</v>
      </c>
      <c r="AW16" s="24"/>
      <c r="AX16" s="80" t="s">
        <v>54</v>
      </c>
    </row>
    <row r="17" spans="1:50" s="32" customFormat="1" ht="31.5" x14ac:dyDescent="0.25">
      <c r="A17" s="24"/>
      <c r="B17" s="80" t="s">
        <v>44</v>
      </c>
      <c r="C17" s="24">
        <v>3315</v>
      </c>
      <c r="D17" s="24"/>
      <c r="E17" s="24">
        <f t="shared" si="39"/>
        <v>3315</v>
      </c>
      <c r="F17" s="77"/>
      <c r="G17" s="5">
        <f>C17*J17-255.67</f>
        <v>12567771.23</v>
      </c>
      <c r="H17" s="5"/>
      <c r="I17" s="5">
        <f>G17</f>
        <v>12567771.23</v>
      </c>
      <c r="J17" s="28">
        <v>3791.26</v>
      </c>
      <c r="K17" s="19">
        <f t="shared" ref="K17:L20" si="55">ROUND(C17/12*4,0)</f>
        <v>1105</v>
      </c>
      <c r="L17" s="19">
        <f t="shared" si="55"/>
        <v>0</v>
      </c>
      <c r="M17" s="52">
        <f t="shared" si="40"/>
        <v>1105</v>
      </c>
      <c r="N17" s="53">
        <f>ROUND(K17*J17,2)</f>
        <v>4189342.3</v>
      </c>
      <c r="O17" s="53">
        <f t="shared" si="42"/>
        <v>0</v>
      </c>
      <c r="P17" s="53">
        <f t="shared" si="42"/>
        <v>4189257.08</v>
      </c>
      <c r="Q17" s="25">
        <f>ROUND(2608/4*12,0)</f>
        <v>7824</v>
      </c>
      <c r="R17" s="19"/>
      <c r="S17" s="24">
        <f>Q17</f>
        <v>7824</v>
      </c>
      <c r="T17" s="24"/>
      <c r="U17" s="54">
        <f>ROUND(9887606.08/4*12,2)</f>
        <v>29662818.239999998</v>
      </c>
      <c r="V17" s="54"/>
      <c r="W17" s="54">
        <f>U17</f>
        <v>29662818.239999998</v>
      </c>
      <c r="X17" s="12">
        <f t="shared" si="43"/>
        <v>-4509</v>
      </c>
      <c r="Y17" s="12">
        <f t="shared" si="43"/>
        <v>0</v>
      </c>
      <c r="Z17" s="12">
        <f t="shared" si="44"/>
        <v>-4509</v>
      </c>
      <c r="AA17" s="12"/>
      <c r="AB17" s="54">
        <f t="shared" si="45"/>
        <v>-17095047.009999998</v>
      </c>
      <c r="AC17" s="54">
        <f t="shared" si="45"/>
        <v>0</v>
      </c>
      <c r="AD17" s="54">
        <f t="shared" si="46"/>
        <v>-17095047.009999998</v>
      </c>
      <c r="AE17" s="12">
        <f t="shared" si="53"/>
        <v>4509</v>
      </c>
      <c r="AF17" s="24"/>
      <c r="AG17" s="12">
        <f t="shared" si="47"/>
        <v>4509</v>
      </c>
      <c r="AH17" s="12"/>
      <c r="AI17" s="54">
        <f>ROUND(AE17*J17,2)+255.67</f>
        <v>17095047.010000002</v>
      </c>
      <c r="AJ17" s="54"/>
      <c r="AK17" s="54">
        <f t="shared" si="48"/>
        <v>17095047.010000002</v>
      </c>
      <c r="AL17" s="55">
        <f t="shared" si="49"/>
        <v>7824</v>
      </c>
      <c r="AM17" s="55">
        <f t="shared" si="49"/>
        <v>0</v>
      </c>
      <c r="AN17" s="55">
        <f t="shared" si="50"/>
        <v>7824</v>
      </c>
      <c r="AO17" s="55"/>
      <c r="AP17" s="54">
        <f t="shared" si="51"/>
        <v>29662818.240000002</v>
      </c>
      <c r="AQ17" s="54">
        <f t="shared" si="51"/>
        <v>0</v>
      </c>
      <c r="AR17" s="54">
        <f t="shared" si="52"/>
        <v>29662818.240000002</v>
      </c>
      <c r="AS17" s="78"/>
      <c r="AT17" s="83">
        <f t="shared" si="20"/>
        <v>29662818.239999998</v>
      </c>
      <c r="AU17" s="83">
        <f t="shared" si="21"/>
        <v>0</v>
      </c>
      <c r="AV17" s="83">
        <f t="shared" si="54"/>
        <v>3791.26</v>
      </c>
      <c r="AW17" s="24"/>
      <c r="AX17" s="80" t="s">
        <v>44</v>
      </c>
    </row>
    <row r="18" spans="1:50" s="34" customFormat="1" ht="47.25" x14ac:dyDescent="0.25">
      <c r="A18" s="8"/>
      <c r="B18" s="49" t="s">
        <v>12</v>
      </c>
      <c r="C18" s="8">
        <v>33099</v>
      </c>
      <c r="D18" s="8">
        <v>382</v>
      </c>
      <c r="E18" s="8">
        <f t="shared" si="39"/>
        <v>33481</v>
      </c>
      <c r="F18" s="76"/>
      <c r="G18" s="4">
        <f>41157790.33-G15</f>
        <v>24718289.299999997</v>
      </c>
      <c r="H18" s="4">
        <v>325739.03000000003</v>
      </c>
      <c r="I18" s="4">
        <f>G18+H18</f>
        <v>25044028.329999998</v>
      </c>
      <c r="J18" s="85">
        <f>I18/E18</f>
        <v>748.00717810101241</v>
      </c>
      <c r="K18" s="30">
        <f t="shared" si="55"/>
        <v>11033</v>
      </c>
      <c r="L18" s="30">
        <f t="shared" si="55"/>
        <v>127</v>
      </c>
      <c r="M18" s="33">
        <f t="shared" si="40"/>
        <v>11160</v>
      </c>
      <c r="N18" s="50">
        <f t="shared" si="41"/>
        <v>8252763.2000000002</v>
      </c>
      <c r="O18" s="50">
        <f t="shared" si="42"/>
        <v>108579.68</v>
      </c>
      <c r="P18" s="50">
        <f t="shared" si="42"/>
        <v>8348009.4400000004</v>
      </c>
      <c r="Q18" s="10">
        <f>ROUND(14652/4*12,0)</f>
        <v>43956</v>
      </c>
      <c r="R18" s="30">
        <f>ROUND(124/4*12,0)</f>
        <v>372</v>
      </c>
      <c r="S18" s="8">
        <f>Q18+R18</f>
        <v>44328</v>
      </c>
      <c r="T18" s="8"/>
      <c r="U18" s="39">
        <f>ROUND(11957717.8/4*12,2)</f>
        <v>35873153.399999999</v>
      </c>
      <c r="V18" s="39">
        <f>ROUND(97.5*1000/4*12,2)</f>
        <v>292500</v>
      </c>
      <c r="W18" s="39">
        <f>U18+V18</f>
        <v>36165653.399999999</v>
      </c>
      <c r="X18" s="11">
        <f t="shared" ref="X18:Y22" si="56">C18-Q18</f>
        <v>-10857</v>
      </c>
      <c r="Y18" s="11">
        <f t="shared" si="56"/>
        <v>10</v>
      </c>
      <c r="Z18" s="11">
        <f>X18+Y18</f>
        <v>-10847</v>
      </c>
      <c r="AA18" s="11"/>
      <c r="AB18" s="39">
        <f t="shared" ref="AB18:AC21" si="57">G18-U18</f>
        <v>-11154864.100000001</v>
      </c>
      <c r="AC18" s="39">
        <f t="shared" si="57"/>
        <v>33239.030000000028</v>
      </c>
      <c r="AD18" s="39">
        <f>AB18+AC18</f>
        <v>-11121625.070000002</v>
      </c>
      <c r="AE18" s="8">
        <v>0</v>
      </c>
      <c r="AF18" s="8"/>
      <c r="AG18" s="11">
        <f t="shared" si="47"/>
        <v>0</v>
      </c>
      <c r="AH18" s="11"/>
      <c r="AI18" s="39">
        <v>0</v>
      </c>
      <c r="AJ18" s="39"/>
      <c r="AK18" s="39">
        <f t="shared" si="48"/>
        <v>0</v>
      </c>
      <c r="AL18" s="51">
        <f t="shared" si="49"/>
        <v>33099</v>
      </c>
      <c r="AM18" s="51">
        <f t="shared" si="49"/>
        <v>382</v>
      </c>
      <c r="AN18" s="51">
        <f t="shared" si="50"/>
        <v>33481</v>
      </c>
      <c r="AO18" s="51"/>
      <c r="AP18" s="39">
        <f t="shared" si="51"/>
        <v>24718289.299999997</v>
      </c>
      <c r="AQ18" s="39">
        <f t="shared" si="51"/>
        <v>325739.03000000003</v>
      </c>
      <c r="AR18" s="39">
        <f t="shared" si="52"/>
        <v>25044028.329999998</v>
      </c>
      <c r="AS18" s="78"/>
      <c r="AT18" s="87">
        <f t="shared" si="20"/>
        <v>24758289.59</v>
      </c>
      <c r="AU18" s="88">
        <f t="shared" si="21"/>
        <v>-40000.290000002831</v>
      </c>
      <c r="AV18" s="87">
        <f t="shared" si="54"/>
        <v>748.00717810101241</v>
      </c>
      <c r="AW18" s="8"/>
      <c r="AX18" s="49" t="s">
        <v>12</v>
      </c>
    </row>
    <row r="19" spans="1:50" s="34" customFormat="1" ht="42.75" customHeight="1" x14ac:dyDescent="0.25">
      <c r="A19" s="57">
        <v>4</v>
      </c>
      <c r="B19" s="58" t="s">
        <v>13</v>
      </c>
      <c r="C19" s="57">
        <v>116302</v>
      </c>
      <c r="D19" s="57">
        <v>483</v>
      </c>
      <c r="E19" s="57">
        <f>D19+C19</f>
        <v>116785</v>
      </c>
      <c r="F19" s="75"/>
      <c r="G19" s="59">
        <v>80922046.51000002</v>
      </c>
      <c r="H19" s="59">
        <v>394182.5</v>
      </c>
      <c r="I19" s="59">
        <f>H19+G19</f>
        <v>81316229.01000002</v>
      </c>
      <c r="J19" s="60">
        <v>696.29</v>
      </c>
      <c r="K19" s="61">
        <f t="shared" si="55"/>
        <v>38767</v>
      </c>
      <c r="L19" s="61">
        <f t="shared" si="55"/>
        <v>161</v>
      </c>
      <c r="M19" s="57">
        <f t="shared" si="40"/>
        <v>38928</v>
      </c>
      <c r="N19" s="60">
        <f t="shared" si="41"/>
        <v>26993074.43</v>
      </c>
      <c r="O19" s="60">
        <f t="shared" si="42"/>
        <v>131394.17000000001</v>
      </c>
      <c r="P19" s="60">
        <f t="shared" si="42"/>
        <v>27105409.670000002</v>
      </c>
      <c r="Q19" s="57">
        <f>ROUND(40777/4*12,0)</f>
        <v>122331</v>
      </c>
      <c r="R19" s="57">
        <f>ROUND(168/4*12,0)</f>
        <v>504</v>
      </c>
      <c r="S19" s="57">
        <f>Q19+R19</f>
        <v>122835</v>
      </c>
      <c r="T19" s="57"/>
      <c r="U19" s="65">
        <f>ROUND(36038171.68/4*12,2)</f>
        <v>108114515.04000001</v>
      </c>
      <c r="V19" s="65">
        <f>ROUND(106*1000/3*12,2)</f>
        <v>424000</v>
      </c>
      <c r="W19" s="65">
        <f>U19+V19</f>
        <v>108538515.04000001</v>
      </c>
      <c r="X19" s="67">
        <f t="shared" si="56"/>
        <v>-6029</v>
      </c>
      <c r="Y19" s="67">
        <f t="shared" si="56"/>
        <v>-21</v>
      </c>
      <c r="Z19" s="67">
        <f>X19+Y19</f>
        <v>-6050</v>
      </c>
      <c r="AA19" s="67"/>
      <c r="AB19" s="65">
        <f t="shared" si="57"/>
        <v>-27192468.529999986</v>
      </c>
      <c r="AC19" s="65">
        <f t="shared" si="57"/>
        <v>-29817.5</v>
      </c>
      <c r="AD19" s="65">
        <f>AB19+AC19</f>
        <v>-27222286.029999986</v>
      </c>
      <c r="AE19" s="93">
        <f>AE20+AE21</f>
        <v>0</v>
      </c>
      <c r="AF19" s="57"/>
      <c r="AG19" s="67">
        <f>AG20+AG21</f>
        <v>0</v>
      </c>
      <c r="AH19" s="67"/>
      <c r="AI19" s="90">
        <f>AI20+AI21</f>
        <v>14102501.299999999</v>
      </c>
      <c r="AJ19" s="65"/>
      <c r="AK19" s="65">
        <f>AK20+AK21</f>
        <v>14102501.299999999</v>
      </c>
      <c r="AL19" s="89">
        <f t="shared" ref="AL19:AN19" si="58">AL20+AL21</f>
        <v>116302</v>
      </c>
      <c r="AM19" s="89">
        <f t="shared" si="58"/>
        <v>483</v>
      </c>
      <c r="AN19" s="89">
        <f t="shared" si="58"/>
        <v>116785</v>
      </c>
      <c r="AO19" s="89"/>
      <c r="AP19" s="65">
        <f>AP20+AP21</f>
        <v>95024547.810000017</v>
      </c>
      <c r="AQ19" s="65">
        <f>AQ20+AQ21</f>
        <v>394182.5</v>
      </c>
      <c r="AR19" s="65">
        <f t="shared" ref="AR19" si="59">AR20+AR21</f>
        <v>95418730.310000017</v>
      </c>
      <c r="AS19" s="78">
        <f>AR19-I19</f>
        <v>14102501.299999997</v>
      </c>
      <c r="AT19" s="87">
        <f t="shared" si="20"/>
        <v>80979919.579999998</v>
      </c>
      <c r="AU19" s="87">
        <f t="shared" si="21"/>
        <v>14044628.230000019</v>
      </c>
      <c r="AV19" s="87">
        <f>AR19/AN19</f>
        <v>817.04611302821434</v>
      </c>
      <c r="AW19" s="57">
        <v>4</v>
      </c>
      <c r="AX19" s="58" t="s">
        <v>13</v>
      </c>
    </row>
    <row r="20" spans="1:50" s="32" customFormat="1" ht="21" customHeight="1" x14ac:dyDescent="0.25">
      <c r="A20" s="24"/>
      <c r="B20" s="81" t="s">
        <v>43</v>
      </c>
      <c r="C20" s="24">
        <v>40082</v>
      </c>
      <c r="D20" s="24"/>
      <c r="E20" s="24">
        <f t="shared" si="39"/>
        <v>40082</v>
      </c>
      <c r="F20" s="77"/>
      <c r="G20" s="5">
        <f>ROUND(C20*J20,2)</f>
        <v>55183294.32</v>
      </c>
      <c r="H20" s="5"/>
      <c r="I20" s="5">
        <f>G20+H20</f>
        <v>55183294.32</v>
      </c>
      <c r="J20" s="28">
        <v>1376.76</v>
      </c>
      <c r="K20" s="19">
        <f t="shared" si="55"/>
        <v>13361</v>
      </c>
      <c r="L20" s="19">
        <f t="shared" si="55"/>
        <v>0</v>
      </c>
      <c r="M20" s="52">
        <f t="shared" si="40"/>
        <v>13361</v>
      </c>
      <c r="N20" s="53">
        <f t="shared" si="41"/>
        <v>18394890.359999999</v>
      </c>
      <c r="O20" s="53">
        <f t="shared" si="42"/>
        <v>0</v>
      </c>
      <c r="P20" s="53">
        <f t="shared" si="42"/>
        <v>18394431.440000001</v>
      </c>
      <c r="Q20" s="25">
        <f>ROUND(19904/4*12,0)</f>
        <v>59712</v>
      </c>
      <c r="R20" s="19"/>
      <c r="S20" s="24">
        <f>Q20</f>
        <v>59712</v>
      </c>
      <c r="T20" s="24"/>
      <c r="U20" s="54">
        <f>ROUND(27403506.97/4*12,2)</f>
        <v>82210520.909999996</v>
      </c>
      <c r="V20" s="54"/>
      <c r="W20" s="54">
        <f>U20</f>
        <v>82210520.909999996</v>
      </c>
      <c r="X20" s="12">
        <f t="shared" si="56"/>
        <v>-19630</v>
      </c>
      <c r="Y20" s="12">
        <f t="shared" si="56"/>
        <v>0</v>
      </c>
      <c r="Z20" s="12">
        <f>X20+Y20</f>
        <v>-19630</v>
      </c>
      <c r="AA20" s="12"/>
      <c r="AB20" s="56">
        <f t="shared" si="57"/>
        <v>-27027226.589999996</v>
      </c>
      <c r="AC20" s="54">
        <f t="shared" si="57"/>
        <v>0</v>
      </c>
      <c r="AD20" s="54">
        <f>AB20+AC20</f>
        <v>-27027226.589999996</v>
      </c>
      <c r="AE20" s="12">
        <v>12087</v>
      </c>
      <c r="AF20" s="24"/>
      <c r="AG20" s="12">
        <f t="shared" si="47"/>
        <v>12087</v>
      </c>
      <c r="AH20" s="12"/>
      <c r="AI20" s="54">
        <f>ROUND(AE20*J20,2)</f>
        <v>16640898.119999999</v>
      </c>
      <c r="AJ20" s="54"/>
      <c r="AK20" s="54">
        <f t="shared" si="48"/>
        <v>16640898.119999999</v>
      </c>
      <c r="AL20" s="55">
        <f t="shared" ref="AL20:AM23" si="60">C20+AE20</f>
        <v>52169</v>
      </c>
      <c r="AM20" s="55">
        <f t="shared" si="60"/>
        <v>0</v>
      </c>
      <c r="AN20" s="55">
        <f t="shared" si="50"/>
        <v>52169</v>
      </c>
      <c r="AO20" s="55"/>
      <c r="AP20" s="54">
        <f t="shared" ref="AP20:AQ23" si="61">G20+AI20</f>
        <v>71824192.439999998</v>
      </c>
      <c r="AQ20" s="54">
        <f t="shared" si="61"/>
        <v>0</v>
      </c>
      <c r="AR20" s="54">
        <f t="shared" si="52"/>
        <v>71824192.439999998</v>
      </c>
      <c r="AS20" s="78">
        <f t="shared" ref="AS20:AS40" si="62">AR20-I20</f>
        <v>16640898.119999997</v>
      </c>
      <c r="AT20" s="83">
        <f t="shared" si="20"/>
        <v>71824192.439999998</v>
      </c>
      <c r="AU20" s="83">
        <f t="shared" si="21"/>
        <v>0</v>
      </c>
      <c r="AV20" s="83"/>
      <c r="AW20" s="24"/>
      <c r="AX20" s="81" t="s">
        <v>43</v>
      </c>
    </row>
    <row r="21" spans="1:50" s="32" customFormat="1" ht="21" customHeight="1" x14ac:dyDescent="0.25">
      <c r="A21" s="24"/>
      <c r="B21" s="81" t="s">
        <v>63</v>
      </c>
      <c r="C21" s="24">
        <f>C19-C20</f>
        <v>76220</v>
      </c>
      <c r="D21" s="24">
        <v>483</v>
      </c>
      <c r="E21" s="24">
        <f t="shared" si="39"/>
        <v>76703</v>
      </c>
      <c r="F21" s="77"/>
      <c r="G21" s="5">
        <f>G19-G20</f>
        <v>25738752.19000002</v>
      </c>
      <c r="H21" s="5">
        <v>394182.5</v>
      </c>
      <c r="I21" s="5">
        <f>G21+H21</f>
        <v>26132934.69000002</v>
      </c>
      <c r="J21" s="28">
        <v>210.07</v>
      </c>
      <c r="K21" s="19">
        <f>ROUND(C21/12*4,0)</f>
        <v>25407</v>
      </c>
      <c r="L21" s="19"/>
      <c r="M21" s="52"/>
      <c r="N21" s="53">
        <f t="shared" si="41"/>
        <v>5337248.49</v>
      </c>
      <c r="O21" s="53"/>
      <c r="P21" s="53"/>
      <c r="Q21" s="25">
        <f>Q19-Q20</f>
        <v>62619</v>
      </c>
      <c r="R21" s="19">
        <v>504</v>
      </c>
      <c r="S21" s="24">
        <f>Q21</f>
        <v>62619</v>
      </c>
      <c r="T21" s="24"/>
      <c r="U21" s="54">
        <f>U19-U20</f>
        <v>25903994.13000001</v>
      </c>
      <c r="V21" s="54">
        <v>424000</v>
      </c>
      <c r="W21" s="54">
        <f>U21</f>
        <v>25903994.13000001</v>
      </c>
      <c r="X21" s="12">
        <f t="shared" si="56"/>
        <v>13601</v>
      </c>
      <c r="Y21" s="12">
        <f t="shared" si="56"/>
        <v>-21</v>
      </c>
      <c r="Z21" s="12">
        <f>X21+Y21</f>
        <v>13580</v>
      </c>
      <c r="AA21" s="12"/>
      <c r="AB21" s="56">
        <f t="shared" si="57"/>
        <v>-165241.93999999017</v>
      </c>
      <c r="AC21" s="54">
        <f t="shared" si="57"/>
        <v>-29817.5</v>
      </c>
      <c r="AD21" s="54">
        <f>AB21+AC21</f>
        <v>-195059.43999999017</v>
      </c>
      <c r="AE21" s="12">
        <v>-12087</v>
      </c>
      <c r="AF21" s="24"/>
      <c r="AG21" s="12">
        <f t="shared" si="47"/>
        <v>-12087</v>
      </c>
      <c r="AH21" s="12"/>
      <c r="AI21" s="54">
        <f>ROUND(AE21*J21,2)+719.27</f>
        <v>-2538396.8199999998</v>
      </c>
      <c r="AJ21" s="54"/>
      <c r="AK21" s="54">
        <f t="shared" si="48"/>
        <v>-2538396.8199999998</v>
      </c>
      <c r="AL21" s="55">
        <f t="shared" si="60"/>
        <v>64133</v>
      </c>
      <c r="AM21" s="55">
        <f t="shared" si="60"/>
        <v>483</v>
      </c>
      <c r="AN21" s="55">
        <f t="shared" si="50"/>
        <v>64616</v>
      </c>
      <c r="AO21" s="55"/>
      <c r="AP21" s="54">
        <f t="shared" si="61"/>
        <v>23200355.37000002</v>
      </c>
      <c r="AQ21" s="54">
        <f t="shared" si="61"/>
        <v>394182.5</v>
      </c>
      <c r="AR21" s="54">
        <f t="shared" si="52"/>
        <v>23594537.87000002</v>
      </c>
      <c r="AS21" s="78">
        <f t="shared" si="62"/>
        <v>-2538396.8200000003</v>
      </c>
      <c r="AT21" s="83">
        <f t="shared" si="20"/>
        <v>13472419.310000001</v>
      </c>
      <c r="AU21" s="83">
        <f t="shared" si="21"/>
        <v>9727936.0600000191</v>
      </c>
      <c r="AV21" s="83"/>
      <c r="AW21" s="24"/>
      <c r="AX21" s="81" t="str">
        <f>B21</f>
        <v>иные (итого - эхокардиография,)</v>
      </c>
    </row>
    <row r="22" spans="1:50" s="34" customFormat="1" ht="51.75" customHeight="1" x14ac:dyDescent="0.25">
      <c r="A22" s="57">
        <v>5</v>
      </c>
      <c r="B22" s="58" t="s">
        <v>14</v>
      </c>
      <c r="C22" s="57">
        <f>SUM(C23:C30)</f>
        <v>17373</v>
      </c>
      <c r="D22" s="57">
        <v>1324</v>
      </c>
      <c r="E22" s="57">
        <f>D22+C22</f>
        <v>18697</v>
      </c>
      <c r="F22" s="75"/>
      <c r="G22" s="79">
        <f>SUM(G23:G30)</f>
        <v>32099441.469999999</v>
      </c>
      <c r="H22" s="59">
        <v>10114458.16</v>
      </c>
      <c r="I22" s="59">
        <f>G22+H22</f>
        <v>42213899.629999995</v>
      </c>
      <c r="J22" s="60">
        <v>2257.79</v>
      </c>
      <c r="K22" s="61">
        <f>ROUND(C22/12*4,0)</f>
        <v>5791</v>
      </c>
      <c r="L22" s="61">
        <f>ROUND(D22/12*4,0)</f>
        <v>441</v>
      </c>
      <c r="M22" s="57">
        <f t="shared" si="40"/>
        <v>6232</v>
      </c>
      <c r="N22" s="60">
        <f t="shared" si="41"/>
        <v>13074861.890000001</v>
      </c>
      <c r="O22" s="60">
        <f t="shared" si="42"/>
        <v>3371486.05</v>
      </c>
      <c r="P22" s="60">
        <f t="shared" si="42"/>
        <v>14071299.880000001</v>
      </c>
      <c r="Q22" s="57">
        <f>SUM(Q23:Q30)</f>
        <v>9012</v>
      </c>
      <c r="R22" s="57">
        <f>ROUND(446/4*12,0)</f>
        <v>1338</v>
      </c>
      <c r="S22" s="57">
        <f>Q22+R22</f>
        <v>10350</v>
      </c>
      <c r="T22" s="57"/>
      <c r="U22" s="79">
        <f>SUM(U23:U30)</f>
        <v>13045361.219999999</v>
      </c>
      <c r="V22" s="65">
        <f>ROUND(3043.1*1000/4*12,2)</f>
        <v>9129300</v>
      </c>
      <c r="W22" s="65">
        <f t="shared" ref="W22:W33" si="63">U22+V22</f>
        <v>22174661.219999999</v>
      </c>
      <c r="X22" s="67">
        <f t="shared" si="56"/>
        <v>8361</v>
      </c>
      <c r="Y22" s="67">
        <f t="shared" si="56"/>
        <v>-14</v>
      </c>
      <c r="Z22" s="67">
        <f>X22+Y22</f>
        <v>8347</v>
      </c>
      <c r="AA22" s="67"/>
      <c r="AB22" s="79">
        <f>SUM(AB23:AB30)</f>
        <v>19054080.250000004</v>
      </c>
      <c r="AC22" s="65">
        <f>H22-V22</f>
        <v>985158.16000000015</v>
      </c>
      <c r="AD22" s="65">
        <f>AB22+AC22</f>
        <v>20039238.410000004</v>
      </c>
      <c r="AE22" s="67">
        <f>SUM(AE23:AE30)</f>
        <v>-8361</v>
      </c>
      <c r="AF22" s="57"/>
      <c r="AG22" s="67">
        <f t="shared" si="47"/>
        <v>-8361</v>
      </c>
      <c r="AH22" s="67"/>
      <c r="AI22" s="65">
        <f>SUM(AI23:AI30)</f>
        <v>-19054080.250000004</v>
      </c>
      <c r="AJ22" s="65"/>
      <c r="AK22" s="65">
        <f t="shared" si="48"/>
        <v>-19054080.250000004</v>
      </c>
      <c r="AL22" s="89">
        <f t="shared" si="60"/>
        <v>9012</v>
      </c>
      <c r="AM22" s="89">
        <f t="shared" si="60"/>
        <v>1324</v>
      </c>
      <c r="AN22" s="89">
        <f t="shared" si="50"/>
        <v>10336</v>
      </c>
      <c r="AO22" s="89"/>
      <c r="AP22" s="65">
        <f t="shared" si="61"/>
        <v>13045361.219999995</v>
      </c>
      <c r="AQ22" s="65">
        <f t="shared" si="61"/>
        <v>10114458.16</v>
      </c>
      <c r="AR22" s="65">
        <f t="shared" si="52"/>
        <v>23159819.379999995</v>
      </c>
      <c r="AS22" s="78"/>
      <c r="AT22" s="87">
        <f t="shared" si="20"/>
        <v>20347203.48</v>
      </c>
      <c r="AU22" s="87">
        <f t="shared" si="21"/>
        <v>-7301842.2600000054</v>
      </c>
      <c r="AV22" s="87">
        <f>AR22/AN22</f>
        <v>2240.6945994582038</v>
      </c>
      <c r="AW22" s="57">
        <v>5</v>
      </c>
      <c r="AX22" s="58" t="s">
        <v>14</v>
      </c>
    </row>
    <row r="23" spans="1:50" s="32" customFormat="1" ht="18.75" x14ac:dyDescent="0.25">
      <c r="A23" s="24"/>
      <c r="B23" s="82" t="s">
        <v>55</v>
      </c>
      <c r="C23" s="24">
        <v>2335</v>
      </c>
      <c r="D23" s="24"/>
      <c r="E23" s="24"/>
      <c r="F23" s="77"/>
      <c r="G23" s="5">
        <f t="shared" ref="G23:G30" si="64">ROUND(C23*J23,2)</f>
        <v>1867439.6</v>
      </c>
      <c r="H23" s="5"/>
      <c r="I23" s="5"/>
      <c r="J23" s="28">
        <v>799.76</v>
      </c>
      <c r="K23" s="19">
        <f>ROUND(C23/12*4,0)</f>
        <v>778</v>
      </c>
      <c r="L23" s="19">
        <f>ROUND(D23/12*4,0)</f>
        <v>0</v>
      </c>
      <c r="M23" s="52">
        <f t="shared" si="40"/>
        <v>778</v>
      </c>
      <c r="N23" s="53">
        <f t="shared" si="41"/>
        <v>622213.28</v>
      </c>
      <c r="O23" s="53">
        <f t="shared" si="42"/>
        <v>0</v>
      </c>
      <c r="P23" s="53">
        <f t="shared" si="42"/>
        <v>0</v>
      </c>
      <c r="Q23" s="25">
        <f>ROUND(430/4*12,0)</f>
        <v>1290</v>
      </c>
      <c r="R23" s="19"/>
      <c r="S23" s="24"/>
      <c r="T23" s="24"/>
      <c r="U23" s="54">
        <f>ROUND(343896.8/4*12,2)</f>
        <v>1031690.4</v>
      </c>
      <c r="V23" s="54"/>
      <c r="W23" s="54"/>
      <c r="X23" s="12">
        <f>C23-Q23</f>
        <v>1045</v>
      </c>
      <c r="Y23" s="12"/>
      <c r="Z23" s="12"/>
      <c r="AA23" s="12"/>
      <c r="AB23" s="54">
        <f>G23-U23</f>
        <v>835749.20000000007</v>
      </c>
      <c r="AC23" s="54"/>
      <c r="AD23" s="54"/>
      <c r="AE23" s="12">
        <f>X23*-1</f>
        <v>-1045</v>
      </c>
      <c r="AF23" s="24"/>
      <c r="AG23" s="12">
        <f t="shared" si="47"/>
        <v>-1045</v>
      </c>
      <c r="AH23" s="12"/>
      <c r="AI23" s="54">
        <f>ROUND(AE23*J23,2)</f>
        <v>-835749.2</v>
      </c>
      <c r="AJ23" s="54"/>
      <c r="AK23" s="54">
        <f t="shared" si="48"/>
        <v>-835749.2</v>
      </c>
      <c r="AL23" s="55">
        <f t="shared" si="60"/>
        <v>1290</v>
      </c>
      <c r="AM23" s="55">
        <f t="shared" si="60"/>
        <v>0</v>
      </c>
      <c r="AN23" s="55">
        <f>E23+AG23</f>
        <v>-1045</v>
      </c>
      <c r="AO23" s="55"/>
      <c r="AP23" s="54">
        <f t="shared" si="61"/>
        <v>1031690.4000000001</v>
      </c>
      <c r="AQ23" s="54">
        <f t="shared" si="61"/>
        <v>0</v>
      </c>
      <c r="AR23" s="54">
        <f t="shared" si="52"/>
        <v>1031690.4000000001</v>
      </c>
      <c r="AS23" s="78"/>
      <c r="AT23" s="83">
        <f t="shared" si="20"/>
        <v>1031690.4</v>
      </c>
      <c r="AU23" s="83">
        <f t="shared" si="21"/>
        <v>0</v>
      </c>
      <c r="AV23" s="83"/>
      <c r="AW23" s="24"/>
      <c r="AX23" s="82" t="s">
        <v>55</v>
      </c>
    </row>
    <row r="24" spans="1:50" s="32" customFormat="1" ht="18.75" x14ac:dyDescent="0.25">
      <c r="A24" s="24"/>
      <c r="B24" s="82" t="s">
        <v>56</v>
      </c>
      <c r="C24" s="24">
        <v>5055</v>
      </c>
      <c r="D24" s="24"/>
      <c r="E24" s="24"/>
      <c r="F24" s="77"/>
      <c r="G24" s="5">
        <f t="shared" si="64"/>
        <v>5212665.45</v>
      </c>
      <c r="H24" s="5"/>
      <c r="I24" s="5"/>
      <c r="J24" s="28">
        <v>1031.19</v>
      </c>
      <c r="K24" s="19"/>
      <c r="L24" s="19"/>
      <c r="M24" s="52"/>
      <c r="N24" s="53"/>
      <c r="O24" s="53"/>
      <c r="P24" s="53"/>
      <c r="Q24" s="25">
        <f>ROUND(995/4*12,0)</f>
        <v>2985</v>
      </c>
      <c r="R24" s="19"/>
      <c r="S24" s="24"/>
      <c r="T24" s="24"/>
      <c r="U24" s="54">
        <f>ROUND(1026034.05/4*12,2)</f>
        <v>3078102.15</v>
      </c>
      <c r="V24" s="54"/>
      <c r="W24" s="54"/>
      <c r="X24" s="12">
        <f t="shared" ref="X24:X29" si="65">C24-Q24</f>
        <v>2070</v>
      </c>
      <c r="Y24" s="12"/>
      <c r="Z24" s="12"/>
      <c r="AA24" s="12"/>
      <c r="AB24" s="54">
        <f t="shared" ref="AB24:AB30" si="66">G24-U24</f>
        <v>2134563.3000000003</v>
      </c>
      <c r="AC24" s="54"/>
      <c r="AD24" s="54"/>
      <c r="AE24" s="12">
        <f t="shared" ref="AE24:AE30" si="67">X24*-1</f>
        <v>-2070</v>
      </c>
      <c r="AF24" s="24"/>
      <c r="AG24" s="12">
        <f t="shared" si="47"/>
        <v>-2070</v>
      </c>
      <c r="AH24" s="12"/>
      <c r="AI24" s="54">
        <f t="shared" ref="AI24:AI33" si="68">ROUND(AE24*J24,2)</f>
        <v>-2134563.2999999998</v>
      </c>
      <c r="AJ24" s="54"/>
      <c r="AK24" s="54">
        <f t="shared" si="48"/>
        <v>-2134563.2999999998</v>
      </c>
      <c r="AL24" s="55">
        <f t="shared" ref="AL24:AN30" si="69">C24+AE24</f>
        <v>2985</v>
      </c>
      <c r="AM24" s="55">
        <f t="shared" si="69"/>
        <v>0</v>
      </c>
      <c r="AN24" s="55">
        <f t="shared" si="69"/>
        <v>-2070</v>
      </c>
      <c r="AO24" s="55"/>
      <c r="AP24" s="54">
        <f t="shared" ref="AP24:AQ30" si="70">G24+AI24</f>
        <v>3078102.1500000004</v>
      </c>
      <c r="AQ24" s="54">
        <f t="shared" si="70"/>
        <v>0</v>
      </c>
      <c r="AR24" s="54">
        <f t="shared" si="52"/>
        <v>3078102.1500000004</v>
      </c>
      <c r="AS24" s="78"/>
      <c r="AT24" s="83">
        <f t="shared" si="20"/>
        <v>3078102.15</v>
      </c>
      <c r="AU24" s="83">
        <f t="shared" si="21"/>
        <v>0</v>
      </c>
      <c r="AV24" s="83"/>
      <c r="AW24" s="24"/>
      <c r="AX24" s="82" t="s">
        <v>56</v>
      </c>
    </row>
    <row r="25" spans="1:50" s="32" customFormat="1" ht="18.75" x14ac:dyDescent="0.25">
      <c r="A25" s="24"/>
      <c r="B25" s="82" t="s">
        <v>57</v>
      </c>
      <c r="C25" s="24">
        <v>4915</v>
      </c>
      <c r="D25" s="24"/>
      <c r="E25" s="24"/>
      <c r="F25" s="77"/>
      <c r="G25" s="5">
        <f t="shared" si="64"/>
        <v>6076021.2999999998</v>
      </c>
      <c r="H25" s="5"/>
      <c r="I25" s="5"/>
      <c r="J25" s="28">
        <v>1236.22</v>
      </c>
      <c r="K25" s="19"/>
      <c r="L25" s="19"/>
      <c r="M25" s="52"/>
      <c r="N25" s="53"/>
      <c r="O25" s="53"/>
      <c r="P25" s="53"/>
      <c r="Q25" s="25">
        <f>ROUND(1314/4*12,0)</f>
        <v>3942</v>
      </c>
      <c r="R25" s="19"/>
      <c r="S25" s="24"/>
      <c r="T25" s="24"/>
      <c r="U25" s="54">
        <f>ROUND(1624393.08/4*12,2)</f>
        <v>4873179.24</v>
      </c>
      <c r="V25" s="54"/>
      <c r="W25" s="54"/>
      <c r="X25" s="12">
        <f t="shared" si="65"/>
        <v>973</v>
      </c>
      <c r="Y25" s="12"/>
      <c r="Z25" s="12"/>
      <c r="AA25" s="12"/>
      <c r="AB25" s="54">
        <f t="shared" si="66"/>
        <v>1202842.0599999996</v>
      </c>
      <c r="AC25" s="54"/>
      <c r="AD25" s="54"/>
      <c r="AE25" s="12">
        <f t="shared" si="67"/>
        <v>-973</v>
      </c>
      <c r="AF25" s="24"/>
      <c r="AG25" s="12">
        <f t="shared" si="47"/>
        <v>-973</v>
      </c>
      <c r="AH25" s="12"/>
      <c r="AI25" s="54">
        <f t="shared" si="68"/>
        <v>-1202842.06</v>
      </c>
      <c r="AJ25" s="54"/>
      <c r="AK25" s="54">
        <f t="shared" si="48"/>
        <v>-1202842.06</v>
      </c>
      <c r="AL25" s="55">
        <f t="shared" si="69"/>
        <v>3942</v>
      </c>
      <c r="AM25" s="55">
        <f t="shared" si="69"/>
        <v>0</v>
      </c>
      <c r="AN25" s="55">
        <f t="shared" si="69"/>
        <v>-973</v>
      </c>
      <c r="AO25" s="55"/>
      <c r="AP25" s="54">
        <f t="shared" si="70"/>
        <v>4873179.24</v>
      </c>
      <c r="AQ25" s="54">
        <f t="shared" si="70"/>
        <v>0</v>
      </c>
      <c r="AR25" s="54">
        <f t="shared" si="52"/>
        <v>4873179.24</v>
      </c>
      <c r="AS25" s="78"/>
      <c r="AT25" s="83">
        <f t="shared" si="20"/>
        <v>4873179.24</v>
      </c>
      <c r="AU25" s="83">
        <f t="shared" si="21"/>
        <v>0</v>
      </c>
      <c r="AV25" s="83"/>
      <c r="AW25" s="24"/>
      <c r="AX25" s="82" t="s">
        <v>57</v>
      </c>
    </row>
    <row r="26" spans="1:50" s="32" customFormat="1" ht="18.75" x14ac:dyDescent="0.25">
      <c r="A26" s="24"/>
      <c r="B26" s="82" t="s">
        <v>58</v>
      </c>
      <c r="C26" s="24">
        <v>1430</v>
      </c>
      <c r="D26" s="24"/>
      <c r="E26" s="24"/>
      <c r="F26" s="77"/>
      <c r="G26" s="5">
        <f t="shared" si="64"/>
        <v>4487340</v>
      </c>
      <c r="H26" s="5"/>
      <c r="I26" s="5"/>
      <c r="J26" s="28">
        <v>3138</v>
      </c>
      <c r="K26" s="19"/>
      <c r="L26" s="19"/>
      <c r="M26" s="52"/>
      <c r="N26" s="53"/>
      <c r="O26" s="53"/>
      <c r="P26" s="53"/>
      <c r="Q26" s="25">
        <f>ROUND(5/4*12,0)</f>
        <v>15</v>
      </c>
      <c r="R26" s="19"/>
      <c r="S26" s="24"/>
      <c r="T26" s="24"/>
      <c r="U26" s="54">
        <f>ROUND(15690/4*12,2)</f>
        <v>47070</v>
      </c>
      <c r="V26" s="54"/>
      <c r="W26" s="54"/>
      <c r="X26" s="12">
        <f t="shared" si="65"/>
        <v>1415</v>
      </c>
      <c r="Y26" s="12"/>
      <c r="Z26" s="12"/>
      <c r="AA26" s="12"/>
      <c r="AB26" s="54">
        <f t="shared" si="66"/>
        <v>4440270</v>
      </c>
      <c r="AC26" s="54"/>
      <c r="AD26" s="54"/>
      <c r="AE26" s="12">
        <f t="shared" si="67"/>
        <v>-1415</v>
      </c>
      <c r="AF26" s="24"/>
      <c r="AG26" s="12">
        <f t="shared" si="47"/>
        <v>-1415</v>
      </c>
      <c r="AH26" s="12"/>
      <c r="AI26" s="54">
        <f t="shared" si="68"/>
        <v>-4440270</v>
      </c>
      <c r="AJ26" s="54"/>
      <c r="AK26" s="54">
        <f t="shared" si="48"/>
        <v>-4440270</v>
      </c>
      <c r="AL26" s="55">
        <f t="shared" si="69"/>
        <v>15</v>
      </c>
      <c r="AM26" s="55">
        <f t="shared" si="69"/>
        <v>0</v>
      </c>
      <c r="AN26" s="55">
        <f t="shared" si="69"/>
        <v>-1415</v>
      </c>
      <c r="AO26" s="55"/>
      <c r="AP26" s="54">
        <f t="shared" si="70"/>
        <v>47070</v>
      </c>
      <c r="AQ26" s="54">
        <f t="shared" si="70"/>
        <v>0</v>
      </c>
      <c r="AR26" s="54">
        <f t="shared" si="52"/>
        <v>47070</v>
      </c>
      <c r="AS26" s="78"/>
      <c r="AT26" s="83">
        <f t="shared" si="20"/>
        <v>47070</v>
      </c>
      <c r="AU26" s="83">
        <f t="shared" si="21"/>
        <v>0</v>
      </c>
      <c r="AV26" s="83"/>
      <c r="AW26" s="24"/>
      <c r="AX26" s="82" t="s">
        <v>58</v>
      </c>
    </row>
    <row r="27" spans="1:50" s="32" customFormat="1" ht="18.75" x14ac:dyDescent="0.25">
      <c r="A27" s="24"/>
      <c r="B27" s="82" t="s">
        <v>59</v>
      </c>
      <c r="C27" s="24">
        <v>1425</v>
      </c>
      <c r="D27" s="24"/>
      <c r="E27" s="24"/>
      <c r="F27" s="77"/>
      <c r="G27" s="5">
        <f t="shared" si="64"/>
        <v>4471650</v>
      </c>
      <c r="H27" s="5"/>
      <c r="I27" s="5"/>
      <c r="J27" s="28">
        <v>3138</v>
      </c>
      <c r="K27" s="19"/>
      <c r="L27" s="19"/>
      <c r="M27" s="52"/>
      <c r="N27" s="53"/>
      <c r="O27" s="53"/>
      <c r="P27" s="53"/>
      <c r="Q27" s="25">
        <f>ROUND(1/4*12,0)</f>
        <v>3</v>
      </c>
      <c r="R27" s="19"/>
      <c r="S27" s="24"/>
      <c r="T27" s="24"/>
      <c r="U27" s="54">
        <f>ROUND(3138/4*12,2)</f>
        <v>9414</v>
      </c>
      <c r="V27" s="54"/>
      <c r="W27" s="54"/>
      <c r="X27" s="12">
        <f t="shared" si="65"/>
        <v>1422</v>
      </c>
      <c r="Y27" s="12"/>
      <c r="Z27" s="12"/>
      <c r="AA27" s="12"/>
      <c r="AB27" s="54">
        <f t="shared" si="66"/>
        <v>4462236</v>
      </c>
      <c r="AC27" s="54"/>
      <c r="AD27" s="54"/>
      <c r="AE27" s="12">
        <f t="shared" si="67"/>
        <v>-1422</v>
      </c>
      <c r="AF27" s="24"/>
      <c r="AG27" s="12">
        <f t="shared" si="47"/>
        <v>-1422</v>
      </c>
      <c r="AH27" s="12"/>
      <c r="AI27" s="54">
        <f t="shared" si="68"/>
        <v>-4462236</v>
      </c>
      <c r="AJ27" s="54"/>
      <c r="AK27" s="54">
        <f t="shared" si="48"/>
        <v>-4462236</v>
      </c>
      <c r="AL27" s="55">
        <f t="shared" si="69"/>
        <v>3</v>
      </c>
      <c r="AM27" s="55">
        <f t="shared" si="69"/>
        <v>0</v>
      </c>
      <c r="AN27" s="55">
        <f t="shared" si="69"/>
        <v>-1422</v>
      </c>
      <c r="AO27" s="55"/>
      <c r="AP27" s="54">
        <f t="shared" si="70"/>
        <v>9414</v>
      </c>
      <c r="AQ27" s="54">
        <f t="shared" si="70"/>
        <v>0</v>
      </c>
      <c r="AR27" s="54">
        <f t="shared" si="52"/>
        <v>9414</v>
      </c>
      <c r="AS27" s="78"/>
      <c r="AT27" s="83">
        <f t="shared" si="20"/>
        <v>9414</v>
      </c>
      <c r="AU27" s="83">
        <f t="shared" si="21"/>
        <v>0</v>
      </c>
      <c r="AV27" s="83"/>
      <c r="AW27" s="24"/>
      <c r="AX27" s="82" t="s">
        <v>59</v>
      </c>
    </row>
    <row r="28" spans="1:50" s="32" customFormat="1" ht="18.75" x14ac:dyDescent="0.25">
      <c r="A28" s="24"/>
      <c r="B28" s="82" t="s">
        <v>60</v>
      </c>
      <c r="C28" s="24">
        <v>1448</v>
      </c>
      <c r="D28" s="24"/>
      <c r="E28" s="24"/>
      <c r="F28" s="77"/>
      <c r="G28" s="5">
        <f t="shared" si="64"/>
        <v>7976872.7199999997</v>
      </c>
      <c r="H28" s="5"/>
      <c r="I28" s="5"/>
      <c r="J28" s="28">
        <v>5508.89</v>
      </c>
      <c r="K28" s="19"/>
      <c r="L28" s="19"/>
      <c r="M28" s="52"/>
      <c r="N28" s="53"/>
      <c r="O28" s="53"/>
      <c r="P28" s="53"/>
      <c r="Q28" s="25">
        <f>ROUND(229/4*12,0)</f>
        <v>687</v>
      </c>
      <c r="R28" s="19"/>
      <c r="S28" s="24"/>
      <c r="T28" s="24"/>
      <c r="U28" s="54">
        <f>ROUND(1261535.81/4*12,2)</f>
        <v>3784607.43</v>
      </c>
      <c r="V28" s="54"/>
      <c r="W28" s="54"/>
      <c r="X28" s="12">
        <f t="shared" si="65"/>
        <v>761</v>
      </c>
      <c r="Y28" s="12"/>
      <c r="Z28" s="12"/>
      <c r="AA28" s="12"/>
      <c r="AB28" s="54">
        <f t="shared" si="66"/>
        <v>4192265.2899999996</v>
      </c>
      <c r="AC28" s="54"/>
      <c r="AD28" s="54"/>
      <c r="AE28" s="12">
        <f t="shared" si="67"/>
        <v>-761</v>
      </c>
      <c r="AF28" s="24"/>
      <c r="AG28" s="12">
        <f t="shared" si="47"/>
        <v>-761</v>
      </c>
      <c r="AH28" s="12"/>
      <c r="AI28" s="54">
        <f t="shared" si="68"/>
        <v>-4192265.29</v>
      </c>
      <c r="AJ28" s="54"/>
      <c r="AK28" s="54">
        <f t="shared" si="48"/>
        <v>-4192265.29</v>
      </c>
      <c r="AL28" s="55">
        <f t="shared" si="69"/>
        <v>687</v>
      </c>
      <c r="AM28" s="55">
        <f t="shared" si="69"/>
        <v>0</v>
      </c>
      <c r="AN28" s="55">
        <f t="shared" si="69"/>
        <v>-761</v>
      </c>
      <c r="AO28" s="55"/>
      <c r="AP28" s="54">
        <f t="shared" si="70"/>
        <v>3784607.4299999997</v>
      </c>
      <c r="AQ28" s="54">
        <f t="shared" si="70"/>
        <v>0</v>
      </c>
      <c r="AR28" s="54">
        <f t="shared" si="52"/>
        <v>3784607.4299999997</v>
      </c>
      <c r="AS28" s="78"/>
      <c r="AT28" s="83">
        <f t="shared" si="20"/>
        <v>3784607.43</v>
      </c>
      <c r="AU28" s="83">
        <f t="shared" si="21"/>
        <v>0</v>
      </c>
      <c r="AV28" s="83"/>
      <c r="AW28" s="24"/>
      <c r="AX28" s="82" t="s">
        <v>60</v>
      </c>
    </row>
    <row r="29" spans="1:50" s="32" customFormat="1" ht="18.75" x14ac:dyDescent="0.25">
      <c r="A29" s="24"/>
      <c r="B29" s="82" t="s">
        <v>61</v>
      </c>
      <c r="C29" s="24">
        <v>390</v>
      </c>
      <c r="D29" s="24"/>
      <c r="E29" s="24"/>
      <c r="F29" s="77"/>
      <c r="G29" s="5">
        <f t="shared" si="64"/>
        <v>1202432.3999999999</v>
      </c>
      <c r="H29" s="5"/>
      <c r="I29" s="5"/>
      <c r="J29" s="28">
        <v>3083.16</v>
      </c>
      <c r="K29" s="19"/>
      <c r="L29" s="19"/>
      <c r="M29" s="52"/>
      <c r="N29" s="53"/>
      <c r="O29" s="53"/>
      <c r="P29" s="53"/>
      <c r="Q29" s="25">
        <f>ROUND(10/4*12,0)</f>
        <v>30</v>
      </c>
      <c r="R29" s="19"/>
      <c r="S29" s="24"/>
      <c r="T29" s="24"/>
      <c r="U29" s="54">
        <f>ROUND(30831.6/4*12,2)</f>
        <v>92494.8</v>
      </c>
      <c r="V29" s="54"/>
      <c r="W29" s="54"/>
      <c r="X29" s="12">
        <f t="shared" si="65"/>
        <v>360</v>
      </c>
      <c r="Y29" s="12"/>
      <c r="Z29" s="12"/>
      <c r="AA29" s="12"/>
      <c r="AB29" s="54">
        <f t="shared" si="66"/>
        <v>1109937.5999999999</v>
      </c>
      <c r="AC29" s="54"/>
      <c r="AD29" s="54"/>
      <c r="AE29" s="12">
        <f t="shared" si="67"/>
        <v>-360</v>
      </c>
      <c r="AF29" s="24"/>
      <c r="AG29" s="12">
        <f t="shared" si="47"/>
        <v>-360</v>
      </c>
      <c r="AH29" s="12"/>
      <c r="AI29" s="54">
        <f t="shared" si="68"/>
        <v>-1109937.6000000001</v>
      </c>
      <c r="AJ29" s="54"/>
      <c r="AK29" s="54">
        <f t="shared" si="48"/>
        <v>-1109937.6000000001</v>
      </c>
      <c r="AL29" s="55">
        <f t="shared" si="69"/>
        <v>30</v>
      </c>
      <c r="AM29" s="55">
        <f t="shared" si="69"/>
        <v>0</v>
      </c>
      <c r="AN29" s="55">
        <f t="shared" si="69"/>
        <v>-360</v>
      </c>
      <c r="AO29" s="55"/>
      <c r="AP29" s="54">
        <f t="shared" si="70"/>
        <v>92494.799999999814</v>
      </c>
      <c r="AQ29" s="54">
        <f t="shared" si="70"/>
        <v>0</v>
      </c>
      <c r="AR29" s="54">
        <f t="shared" si="52"/>
        <v>92494.799999999814</v>
      </c>
      <c r="AS29" s="78"/>
      <c r="AT29" s="83">
        <f t="shared" si="20"/>
        <v>92494.8</v>
      </c>
      <c r="AU29" s="83">
        <f t="shared" si="21"/>
        <v>-1.8917489796876907E-10</v>
      </c>
      <c r="AV29" s="83"/>
      <c r="AW29" s="24"/>
      <c r="AX29" s="82" t="s">
        <v>61</v>
      </c>
    </row>
    <row r="30" spans="1:50" s="32" customFormat="1" ht="18.75" x14ac:dyDescent="0.25">
      <c r="A30" s="24"/>
      <c r="B30" s="82" t="s">
        <v>62</v>
      </c>
      <c r="C30" s="24">
        <v>375</v>
      </c>
      <c r="D30" s="24"/>
      <c r="E30" s="24"/>
      <c r="F30" s="77"/>
      <c r="G30" s="5">
        <f t="shared" si="64"/>
        <v>805020</v>
      </c>
      <c r="H30" s="5"/>
      <c r="I30" s="5"/>
      <c r="J30" s="28">
        <v>2146.7199999999998</v>
      </c>
      <c r="K30" s="19"/>
      <c r="L30" s="19"/>
      <c r="M30" s="52"/>
      <c r="N30" s="53"/>
      <c r="O30" s="53"/>
      <c r="P30" s="53"/>
      <c r="Q30" s="25">
        <f>ROUND(20/4*12,0)</f>
        <v>60</v>
      </c>
      <c r="R30" s="19"/>
      <c r="S30" s="24"/>
      <c r="T30" s="24"/>
      <c r="U30" s="54">
        <f>ROUND(42934.4/4*12,2)</f>
        <v>128803.2</v>
      </c>
      <c r="V30" s="54"/>
      <c r="W30" s="54"/>
      <c r="X30" s="12">
        <f>C30-Q30</f>
        <v>315</v>
      </c>
      <c r="Y30" s="12"/>
      <c r="Z30" s="12"/>
      <c r="AA30" s="12"/>
      <c r="AB30" s="54">
        <f t="shared" si="66"/>
        <v>676216.8</v>
      </c>
      <c r="AC30" s="54"/>
      <c r="AD30" s="54"/>
      <c r="AE30" s="12">
        <f t="shared" si="67"/>
        <v>-315</v>
      </c>
      <c r="AF30" s="24"/>
      <c r="AG30" s="12">
        <f t="shared" si="47"/>
        <v>-315</v>
      </c>
      <c r="AH30" s="12"/>
      <c r="AI30" s="54">
        <f t="shared" si="68"/>
        <v>-676216.8</v>
      </c>
      <c r="AJ30" s="54"/>
      <c r="AK30" s="54">
        <f t="shared" si="48"/>
        <v>-676216.8</v>
      </c>
      <c r="AL30" s="55">
        <f t="shared" si="69"/>
        <v>60</v>
      </c>
      <c r="AM30" s="55">
        <f t="shared" si="69"/>
        <v>0</v>
      </c>
      <c r="AN30" s="55">
        <f t="shared" si="69"/>
        <v>-315</v>
      </c>
      <c r="AO30" s="55"/>
      <c r="AP30" s="54">
        <f t="shared" si="70"/>
        <v>128803.19999999995</v>
      </c>
      <c r="AQ30" s="54">
        <f t="shared" si="70"/>
        <v>0</v>
      </c>
      <c r="AR30" s="54">
        <f t="shared" si="52"/>
        <v>128803.19999999995</v>
      </c>
      <c r="AS30" s="78"/>
      <c r="AT30" s="83">
        <f t="shared" si="20"/>
        <v>128803.2</v>
      </c>
      <c r="AU30" s="83">
        <f t="shared" si="21"/>
        <v>0</v>
      </c>
      <c r="AV30" s="83"/>
      <c r="AW30" s="24"/>
      <c r="AX30" s="82" t="s">
        <v>62</v>
      </c>
    </row>
    <row r="31" spans="1:50" s="34" customFormat="1" ht="31.5" x14ac:dyDescent="0.25">
      <c r="A31" s="8">
        <v>6</v>
      </c>
      <c r="B31" s="3" t="s">
        <v>15</v>
      </c>
      <c r="C31" s="8">
        <v>378</v>
      </c>
      <c r="D31" s="8">
        <v>1000</v>
      </c>
      <c r="E31" s="8">
        <f>D31+C31</f>
        <v>1378</v>
      </c>
      <c r="F31" s="76"/>
      <c r="G31" s="4">
        <v>2997776.52</v>
      </c>
      <c r="H31" s="4">
        <v>9617868.5999999996</v>
      </c>
      <c r="I31" s="4">
        <f t="shared" ref="I31:I38" si="71">G31+H31</f>
        <v>12615645.119999999</v>
      </c>
      <c r="J31" s="29">
        <v>9155.0400000000009</v>
      </c>
      <c r="K31" s="30">
        <f t="shared" ref="K31:L33" si="72">ROUND(C31/12*4,0)</f>
        <v>126</v>
      </c>
      <c r="L31" s="30">
        <f t="shared" si="72"/>
        <v>333</v>
      </c>
      <c r="M31" s="33">
        <f t="shared" si="40"/>
        <v>459</v>
      </c>
      <c r="N31" s="50">
        <f t="shared" si="41"/>
        <v>1153535.04</v>
      </c>
      <c r="O31" s="50">
        <f t="shared" ref="O31:P33" si="73">ROUND(H31/12*4,2)</f>
        <v>3205956.2</v>
      </c>
      <c r="P31" s="50">
        <f t="shared" si="73"/>
        <v>4205215.04</v>
      </c>
      <c r="Q31" s="30"/>
      <c r="R31" s="30">
        <f>ROUND(482/4*12,0)</f>
        <v>1446</v>
      </c>
      <c r="S31" s="8">
        <f>R31+Q31</f>
        <v>1446</v>
      </c>
      <c r="T31" s="8"/>
      <c r="U31" s="39"/>
      <c r="V31" s="39">
        <f>ROUND(6433.7*1000/4*12,2)</f>
        <v>19301100</v>
      </c>
      <c r="W31" s="39">
        <f t="shared" si="63"/>
        <v>19301100</v>
      </c>
      <c r="X31" s="11">
        <f>C31-Q31</f>
        <v>378</v>
      </c>
      <c r="Y31" s="11">
        <f t="shared" ref="Y31:Y33" si="74">D31-R31</f>
        <v>-446</v>
      </c>
      <c r="Z31" s="11">
        <f t="shared" ref="Z31:Z35" si="75">X31+Y31</f>
        <v>-68</v>
      </c>
      <c r="AA31" s="11"/>
      <c r="AB31" s="39">
        <f>G31-U31</f>
        <v>2997776.52</v>
      </c>
      <c r="AC31" s="39">
        <f t="shared" ref="AC31:AC33" si="76">H31-V31</f>
        <v>-9683231.4000000004</v>
      </c>
      <c r="AD31" s="39">
        <f t="shared" ref="AD31:AD38" si="77">AB31+AC31</f>
        <v>-6685454.8800000008</v>
      </c>
      <c r="AE31" s="8"/>
      <c r="AF31" s="8"/>
      <c r="AG31" s="11">
        <f t="shared" si="47"/>
        <v>0</v>
      </c>
      <c r="AH31" s="11"/>
      <c r="AI31" s="39">
        <f t="shared" si="68"/>
        <v>0</v>
      </c>
      <c r="AJ31" s="39"/>
      <c r="AK31" s="39">
        <f t="shared" si="48"/>
        <v>0</v>
      </c>
      <c r="AL31" s="51">
        <f t="shared" ref="AL31:AN34" si="78">C31+AE31</f>
        <v>378</v>
      </c>
      <c r="AM31" s="51">
        <f t="shared" si="78"/>
        <v>1000</v>
      </c>
      <c r="AN31" s="51">
        <f t="shared" si="78"/>
        <v>1378</v>
      </c>
      <c r="AO31" s="51"/>
      <c r="AP31" s="39">
        <f t="shared" ref="AP31:AQ33" si="79">G31+AI31</f>
        <v>2997776.52</v>
      </c>
      <c r="AQ31" s="39">
        <f t="shared" si="79"/>
        <v>9617868.5999999996</v>
      </c>
      <c r="AR31" s="39">
        <f t="shared" si="52"/>
        <v>12615645.119999999</v>
      </c>
      <c r="AS31" s="78">
        <f t="shared" si="62"/>
        <v>0</v>
      </c>
      <c r="AT31" s="87">
        <f>ROUND(AL31*J31,2)</f>
        <v>3460605.12</v>
      </c>
      <c r="AU31" s="87">
        <f t="shared" si="21"/>
        <v>-462828.60000000009</v>
      </c>
      <c r="AV31" s="87">
        <f t="shared" ref="AV31:AV33" si="80">AR31/AN31</f>
        <v>9155.0399999999991</v>
      </c>
      <c r="AW31" s="8">
        <v>6</v>
      </c>
      <c r="AX31" s="3" t="s">
        <v>15</v>
      </c>
    </row>
    <row r="32" spans="1:50" ht="63" x14ac:dyDescent="0.25">
      <c r="A32" s="8">
        <v>7</v>
      </c>
      <c r="B32" s="3" t="s">
        <v>37</v>
      </c>
      <c r="C32" s="8">
        <v>125357</v>
      </c>
      <c r="D32" s="8">
        <v>1137</v>
      </c>
      <c r="E32" s="8">
        <f>C32+D32</f>
        <v>126494</v>
      </c>
      <c r="F32" s="76"/>
      <c r="G32" s="4">
        <v>54786023.279999994</v>
      </c>
      <c r="H32" s="4">
        <v>496914.48</v>
      </c>
      <c r="I32" s="4">
        <f t="shared" si="71"/>
        <v>55282937.75999999</v>
      </c>
      <c r="J32" s="29">
        <v>437.04</v>
      </c>
      <c r="K32" s="30">
        <f t="shared" si="72"/>
        <v>41786</v>
      </c>
      <c r="L32" s="30">
        <f t="shared" si="72"/>
        <v>379</v>
      </c>
      <c r="M32" s="33">
        <f t="shared" si="40"/>
        <v>42165</v>
      </c>
      <c r="N32" s="38">
        <f t="shared" si="41"/>
        <v>18262153.440000001</v>
      </c>
      <c r="O32" s="38">
        <f t="shared" si="73"/>
        <v>165638.16</v>
      </c>
      <c r="P32" s="38">
        <f t="shared" si="73"/>
        <v>18427645.920000002</v>
      </c>
      <c r="Q32" s="55">
        <f>ROUND(69450/4*12,0)</f>
        <v>208350</v>
      </c>
      <c r="R32" s="17">
        <f>ROUND(175/4*12,0)</f>
        <v>525</v>
      </c>
      <c r="S32" s="8">
        <f>Q32+R32</f>
        <v>208875</v>
      </c>
      <c r="T32" s="8"/>
      <c r="U32" s="39">
        <f>ROUND(31284780.24/4*12,2)</f>
        <v>93854340.719999999</v>
      </c>
      <c r="V32" s="40">
        <f>ROUND(91.7*1000/4*12,2)</f>
        <v>275100</v>
      </c>
      <c r="W32" s="40">
        <f t="shared" si="63"/>
        <v>94129440.719999999</v>
      </c>
      <c r="X32" s="11">
        <f>C32-Q32</f>
        <v>-82993</v>
      </c>
      <c r="Y32" s="11">
        <f t="shared" si="74"/>
        <v>612</v>
      </c>
      <c r="Z32" s="11">
        <f t="shared" si="75"/>
        <v>-82381</v>
      </c>
      <c r="AA32" s="11"/>
      <c r="AB32" s="40">
        <f>G32-U32</f>
        <v>-39068317.440000005</v>
      </c>
      <c r="AC32" s="40">
        <f t="shared" si="76"/>
        <v>221814.47999999998</v>
      </c>
      <c r="AD32" s="40">
        <f t="shared" si="77"/>
        <v>-38846502.960000008</v>
      </c>
      <c r="AE32" s="8"/>
      <c r="AF32" s="8"/>
      <c r="AG32" s="11">
        <f t="shared" si="47"/>
        <v>0</v>
      </c>
      <c r="AH32" s="11"/>
      <c r="AI32" s="40">
        <f t="shared" si="68"/>
        <v>0</v>
      </c>
      <c r="AJ32" s="40"/>
      <c r="AK32" s="40">
        <f t="shared" si="48"/>
        <v>0</v>
      </c>
      <c r="AL32" s="14">
        <f t="shared" si="78"/>
        <v>125357</v>
      </c>
      <c r="AM32" s="14">
        <f t="shared" si="78"/>
        <v>1137</v>
      </c>
      <c r="AN32" s="14">
        <f t="shared" si="78"/>
        <v>126494</v>
      </c>
      <c r="AO32" s="14"/>
      <c r="AP32" s="40">
        <f t="shared" si="79"/>
        <v>54786023.279999994</v>
      </c>
      <c r="AQ32" s="40">
        <f t="shared" si="79"/>
        <v>496914.48</v>
      </c>
      <c r="AR32" s="40">
        <f t="shared" si="52"/>
        <v>55282937.75999999</v>
      </c>
      <c r="AS32" s="78">
        <f t="shared" si="62"/>
        <v>0</v>
      </c>
      <c r="AT32" s="18">
        <f t="shared" si="20"/>
        <v>54786023.280000001</v>
      </c>
      <c r="AU32" s="18">
        <f t="shared" si="21"/>
        <v>0</v>
      </c>
      <c r="AV32" s="18">
        <f t="shared" si="80"/>
        <v>437.03999999999991</v>
      </c>
      <c r="AW32" s="8">
        <v>7</v>
      </c>
      <c r="AX32" s="3" t="s">
        <v>37</v>
      </c>
    </row>
    <row r="33" spans="1:50" ht="55.5" customHeight="1" x14ac:dyDescent="0.25">
      <c r="A33" s="8">
        <v>8</v>
      </c>
      <c r="B33" s="3" t="s">
        <v>17</v>
      </c>
      <c r="C33" s="8">
        <v>2500</v>
      </c>
      <c r="D33" s="8"/>
      <c r="E33" s="8">
        <v>2500</v>
      </c>
      <c r="F33" s="76"/>
      <c r="G33" s="4">
        <v>3066975</v>
      </c>
      <c r="H33" s="4"/>
      <c r="I33" s="4">
        <f t="shared" si="71"/>
        <v>3066975</v>
      </c>
      <c r="J33" s="29">
        <v>1226.79</v>
      </c>
      <c r="K33" s="30">
        <f t="shared" si="72"/>
        <v>833</v>
      </c>
      <c r="L33" s="30">
        <f t="shared" si="72"/>
        <v>0</v>
      </c>
      <c r="M33" s="33">
        <f t="shared" si="40"/>
        <v>833</v>
      </c>
      <c r="N33" s="38">
        <f t="shared" si="41"/>
        <v>1021916.07</v>
      </c>
      <c r="O33" s="38">
        <f t="shared" si="73"/>
        <v>0</v>
      </c>
      <c r="P33" s="38">
        <f t="shared" si="73"/>
        <v>1022325</v>
      </c>
      <c r="Q33" s="17">
        <f>ROUND(777/4*12,0)</f>
        <v>2331</v>
      </c>
      <c r="R33" s="17"/>
      <c r="S33" s="8">
        <f>Q33+R33</f>
        <v>2331</v>
      </c>
      <c r="T33" s="8"/>
      <c r="U33" s="39">
        <f>ROUND(953215.83/4*12,2)</f>
        <v>2859647.49</v>
      </c>
      <c r="V33" s="40"/>
      <c r="W33" s="40">
        <f t="shared" si="63"/>
        <v>2859647.49</v>
      </c>
      <c r="X33" s="11">
        <f>C33-Q33</f>
        <v>169</v>
      </c>
      <c r="Y33" s="11">
        <f t="shared" si="74"/>
        <v>0</v>
      </c>
      <c r="Z33" s="11">
        <f t="shared" si="75"/>
        <v>169</v>
      </c>
      <c r="AA33" s="11"/>
      <c r="AB33" s="39">
        <f>G33-U33</f>
        <v>207327.50999999978</v>
      </c>
      <c r="AC33" s="39">
        <f t="shared" si="76"/>
        <v>0</v>
      </c>
      <c r="AD33" s="39">
        <f t="shared" si="77"/>
        <v>207327.50999999978</v>
      </c>
      <c r="AE33" s="8"/>
      <c r="AF33" s="8"/>
      <c r="AG33" s="11">
        <f t="shared" si="47"/>
        <v>0</v>
      </c>
      <c r="AH33" s="11"/>
      <c r="AI33" s="40">
        <f t="shared" si="68"/>
        <v>0</v>
      </c>
      <c r="AJ33" s="40"/>
      <c r="AK33" s="40">
        <f t="shared" si="48"/>
        <v>0</v>
      </c>
      <c r="AL33" s="14">
        <f t="shared" si="78"/>
        <v>2500</v>
      </c>
      <c r="AM33" s="14">
        <f t="shared" si="78"/>
        <v>0</v>
      </c>
      <c r="AN33" s="14">
        <f t="shared" si="78"/>
        <v>2500</v>
      </c>
      <c r="AO33" s="14"/>
      <c r="AP33" s="40">
        <f t="shared" si="79"/>
        <v>3066975</v>
      </c>
      <c r="AQ33" s="40">
        <f t="shared" si="79"/>
        <v>0</v>
      </c>
      <c r="AR33" s="40">
        <f t="shared" si="52"/>
        <v>3066975</v>
      </c>
      <c r="AS33" s="78">
        <f t="shared" si="62"/>
        <v>0</v>
      </c>
      <c r="AT33" s="18">
        <f t="shared" si="20"/>
        <v>3066975</v>
      </c>
      <c r="AU33" s="18">
        <f t="shared" si="21"/>
        <v>0</v>
      </c>
      <c r="AV33" s="18">
        <f t="shared" si="80"/>
        <v>1226.79</v>
      </c>
      <c r="AW33" s="8">
        <v>8</v>
      </c>
      <c r="AX33" s="3" t="s">
        <v>17</v>
      </c>
    </row>
    <row r="34" spans="1:50" s="46" customFormat="1" ht="33.75" customHeight="1" x14ac:dyDescent="0.25">
      <c r="A34" s="47"/>
      <c r="B34" s="41" t="s">
        <v>31</v>
      </c>
      <c r="C34" s="42"/>
      <c r="D34" s="42"/>
      <c r="E34" s="42"/>
      <c r="F34" s="42"/>
      <c r="G34" s="43">
        <f>G6+G11+G14+G19+G22+G31+G32+G33</f>
        <v>480109320.89999998</v>
      </c>
      <c r="H34" s="43">
        <f>H6+H11+H14+H19+H22+H31+H32+H33</f>
        <v>28676185.610000003</v>
      </c>
      <c r="I34" s="43">
        <f>I6+I11+I14+I19+I22+I31+I32+I33</f>
        <v>508785506.50999999</v>
      </c>
      <c r="J34" s="44"/>
      <c r="K34" s="42"/>
      <c r="L34" s="42"/>
      <c r="M34" s="42">
        <f>ROUND(E34/12*4,0)</f>
        <v>0</v>
      </c>
      <c r="N34" s="44">
        <f t="shared" si="41"/>
        <v>0</v>
      </c>
      <c r="O34" s="44"/>
      <c r="P34" s="44"/>
      <c r="Q34" s="42"/>
      <c r="R34" s="42"/>
      <c r="S34" s="42"/>
      <c r="T34" s="42"/>
      <c r="U34" s="43">
        <f>U6+U11+U14+U19+U22+U31+U32+U33</f>
        <v>567282806.19000006</v>
      </c>
      <c r="V34" s="43">
        <f>V6+V11+V14+V19+V22+V31+V32+V33</f>
        <v>35660800</v>
      </c>
      <c r="W34" s="41">
        <f>W6+W11+W14+W19+W22+W31+W32+W33</f>
        <v>602943606.19000006</v>
      </c>
      <c r="X34" s="42">
        <f>K34-Q34</f>
        <v>0</v>
      </c>
      <c r="Y34" s="42">
        <f>L34-R34</f>
        <v>0</v>
      </c>
      <c r="Z34" s="42">
        <f t="shared" si="75"/>
        <v>0</v>
      </c>
      <c r="AA34" s="42"/>
      <c r="AB34" s="43">
        <f>AB6+AB11+AB14+AB19+AB22+AB31+AB32+AB33</f>
        <v>-87173485.289999992</v>
      </c>
      <c r="AC34" s="43">
        <f>AC6+AC11+AC14+AC19+AC22+AC31+AC32+AC33</f>
        <v>-6984614.3900000006</v>
      </c>
      <c r="AD34" s="43">
        <f>AD6+AD11+AD14+AD19+AD22+AD31+AD32+AD33</f>
        <v>-94158099.679999992</v>
      </c>
      <c r="AE34" s="42"/>
      <c r="AF34" s="42"/>
      <c r="AG34" s="42">
        <f t="shared" si="47"/>
        <v>0</v>
      </c>
      <c r="AH34" s="42"/>
      <c r="AI34" s="41">
        <f>AI6+AI11+AI14+AI19+AI22+AI31+AI32+AI33</f>
        <v>14497212.259999994</v>
      </c>
      <c r="AJ34" s="41">
        <f t="shared" ref="AJ34:AK34" si="81">AJ6+AJ11+AJ14+AJ19+AJ22+AJ31+AJ32+AJ33</f>
        <v>0</v>
      </c>
      <c r="AK34" s="41">
        <f t="shared" si="81"/>
        <v>14497212.259999994</v>
      </c>
      <c r="AL34" s="42">
        <f t="shared" si="78"/>
        <v>0</v>
      </c>
      <c r="AM34" s="42">
        <f t="shared" si="78"/>
        <v>0</v>
      </c>
      <c r="AN34" s="42">
        <f t="shared" si="78"/>
        <v>0</v>
      </c>
      <c r="AO34" s="42"/>
      <c r="AP34" s="41">
        <f>AP6+AP11+AP14+AP19+AP22+AP31+AP32+AP33</f>
        <v>494606533.15999997</v>
      </c>
      <c r="AQ34" s="41">
        <f>AQ6+AQ11+AQ14+AQ19+AQ22+AQ31+AQ32+AQ33</f>
        <v>28676185.610000003</v>
      </c>
      <c r="AR34" s="41">
        <f>AP34+AQ34</f>
        <v>523282718.76999998</v>
      </c>
      <c r="AS34" s="78">
        <f t="shared" si="62"/>
        <v>14497212.25999999</v>
      </c>
      <c r="AT34" s="18">
        <f t="shared" si="20"/>
        <v>0</v>
      </c>
      <c r="AU34" s="18">
        <f t="shared" si="21"/>
        <v>494606533.15999997</v>
      </c>
      <c r="AV34" s="84"/>
      <c r="AW34" s="47"/>
      <c r="AX34" s="41" t="s">
        <v>31</v>
      </c>
    </row>
    <row r="35" spans="1:50" ht="51.75" customHeight="1" x14ac:dyDescent="0.25">
      <c r="A35" s="57">
        <v>9</v>
      </c>
      <c r="B35" s="58" t="s">
        <v>22</v>
      </c>
      <c r="C35" s="57">
        <f>C36+C37+C38</f>
        <v>4560</v>
      </c>
      <c r="D35" s="57">
        <f>D36+D37+D38</f>
        <v>0</v>
      </c>
      <c r="E35" s="57">
        <f>E36+E37+E38</f>
        <v>4560</v>
      </c>
      <c r="F35" s="57">
        <f>F36+F37+F38</f>
        <v>71391</v>
      </c>
      <c r="G35" s="65">
        <f>G36+G37+G38</f>
        <v>392887661.04999995</v>
      </c>
      <c r="H35" s="59"/>
      <c r="I35" s="59">
        <f t="shared" si="71"/>
        <v>392887661.04999995</v>
      </c>
      <c r="J35" s="60"/>
      <c r="K35" s="61">
        <f t="shared" ref="K35:L35" si="82">K36+K37+K38</f>
        <v>1520</v>
      </c>
      <c r="L35" s="61">
        <f t="shared" si="82"/>
        <v>0</v>
      </c>
      <c r="M35" s="57">
        <f>M36+M37+M38</f>
        <v>1520</v>
      </c>
      <c r="N35" s="62">
        <f t="shared" ref="N35:O35" si="83">N36+N37+N38</f>
        <v>8794679.1999999993</v>
      </c>
      <c r="O35" s="62">
        <f t="shared" si="83"/>
        <v>0</v>
      </c>
      <c r="P35" s="62">
        <f>ROUND(I35/12*4,2)</f>
        <v>130962553.68000001</v>
      </c>
      <c r="Q35" s="57">
        <f>Q36+Q37+Q38</f>
        <v>4597</v>
      </c>
      <c r="R35" s="64">
        <f>R36+R37+R38</f>
        <v>0</v>
      </c>
      <c r="S35" s="57">
        <f t="shared" ref="S35:S40" si="84">Q35+R35</f>
        <v>4597</v>
      </c>
      <c r="T35" s="57">
        <f>T36+T37+T38</f>
        <v>69633</v>
      </c>
      <c r="U35" s="65">
        <f>U36+U37+U38</f>
        <v>369190096.38</v>
      </c>
      <c r="V35" s="66">
        <f>V36+V37+V38</f>
        <v>0</v>
      </c>
      <c r="W35" s="66">
        <f t="shared" ref="W35:W38" si="85">U35+V35</f>
        <v>369190096.38</v>
      </c>
      <c r="X35" s="57">
        <f t="shared" ref="X35:Y35" si="86">X36+X37+X38</f>
        <v>-37</v>
      </c>
      <c r="Y35" s="57">
        <f t="shared" si="86"/>
        <v>0</v>
      </c>
      <c r="Z35" s="67">
        <f t="shared" si="75"/>
        <v>-37</v>
      </c>
      <c r="AA35" s="57">
        <f>AA36+AA37+AA38</f>
        <v>1758</v>
      </c>
      <c r="AB35" s="65">
        <f>AB36+AB37+AB38</f>
        <v>7229824.9400000004</v>
      </c>
      <c r="AC35" s="65">
        <f>H35-V35</f>
        <v>0</v>
      </c>
      <c r="AD35" s="65">
        <f t="shared" si="77"/>
        <v>7229824.9400000004</v>
      </c>
      <c r="AE35" s="67">
        <f t="shared" ref="AE35:AF35" si="87">AE36+AE37+AE38</f>
        <v>-19.276315789473685</v>
      </c>
      <c r="AF35" s="57">
        <f t="shared" si="87"/>
        <v>0</v>
      </c>
      <c r="AG35" s="67">
        <f t="shared" si="47"/>
        <v>-19.276315789473685</v>
      </c>
      <c r="AH35" s="67">
        <f>AH36+AH37+AH38</f>
        <v>-586</v>
      </c>
      <c r="AI35" s="66">
        <f t="shared" ref="AI35:AJ35" si="88">AI36+AI37+AI38</f>
        <v>-2404258.38</v>
      </c>
      <c r="AJ35" s="66">
        <f t="shared" si="88"/>
        <v>0</v>
      </c>
      <c r="AK35" s="66">
        <f t="shared" si="48"/>
        <v>-2404258.38</v>
      </c>
      <c r="AL35" s="68">
        <f t="shared" ref="AL35:AR35" si="89">AL36+AL37+AL38</f>
        <v>4540.7236842105267</v>
      </c>
      <c r="AM35" s="68">
        <f t="shared" si="89"/>
        <v>0</v>
      </c>
      <c r="AN35" s="68">
        <f t="shared" si="89"/>
        <v>4540.7236842105267</v>
      </c>
      <c r="AO35" s="57">
        <f>AO36+AO37+AO38</f>
        <v>70805</v>
      </c>
      <c r="AP35" s="66">
        <f t="shared" si="89"/>
        <v>390483402.66999996</v>
      </c>
      <c r="AQ35" s="66">
        <f t="shared" si="89"/>
        <v>0</v>
      </c>
      <c r="AR35" s="66">
        <f t="shared" si="89"/>
        <v>390483402.66999996</v>
      </c>
      <c r="AS35" s="78"/>
      <c r="AT35" s="18">
        <f t="shared" si="20"/>
        <v>0</v>
      </c>
      <c r="AU35" s="18">
        <f t="shared" si="21"/>
        <v>390483402.66999996</v>
      </c>
      <c r="AV35" s="18"/>
      <c r="AW35" s="57">
        <v>9</v>
      </c>
      <c r="AX35" s="58" t="s">
        <v>22</v>
      </c>
    </row>
    <row r="36" spans="1:50" ht="31.5" x14ac:dyDescent="0.25">
      <c r="A36" s="8"/>
      <c r="B36" s="49" t="s">
        <v>49</v>
      </c>
      <c r="C36" s="8">
        <v>3864</v>
      </c>
      <c r="D36" s="8"/>
      <c r="E36" s="8">
        <f t="shared" ref="E36:E39" si="90">C36+D36</f>
        <v>3864</v>
      </c>
      <c r="F36" s="76">
        <v>50232</v>
      </c>
      <c r="G36" s="4">
        <v>305716472.88</v>
      </c>
      <c r="H36" s="4"/>
      <c r="I36" s="4">
        <f t="shared" si="71"/>
        <v>305716472.88</v>
      </c>
      <c r="J36" s="29">
        <v>6086.09</v>
      </c>
      <c r="K36" s="30">
        <f t="shared" ref="K36:L38" si="91">ROUND(C36/12*4,0)</f>
        <v>1288</v>
      </c>
      <c r="L36" s="30">
        <f t="shared" si="91"/>
        <v>0</v>
      </c>
      <c r="M36" s="33">
        <f t="shared" ref="M36:M38" si="92">K36+L36</f>
        <v>1288</v>
      </c>
      <c r="N36" s="38">
        <f t="shared" si="41"/>
        <v>7838883.9199999999</v>
      </c>
      <c r="O36" s="38">
        <f>ROUND(H36/12*4,2)</f>
        <v>0</v>
      </c>
      <c r="P36" s="38">
        <f>ROUND(I36/12*4,2)</f>
        <v>101905490.95999999</v>
      </c>
      <c r="Q36" s="8">
        <v>3944</v>
      </c>
      <c r="R36" s="17"/>
      <c r="S36" s="8">
        <f t="shared" si="84"/>
        <v>3944</v>
      </c>
      <c r="T36" s="8">
        <v>50068</v>
      </c>
      <c r="U36" s="39">
        <f>ROUND(96476698.68/4*12,2)</f>
        <v>289430096.04000002</v>
      </c>
      <c r="V36" s="40"/>
      <c r="W36" s="40">
        <f t="shared" si="85"/>
        <v>289430096.04000002</v>
      </c>
      <c r="X36" s="11">
        <f t="shared" ref="X36:AA38" si="93">C36-Q36</f>
        <v>-80</v>
      </c>
      <c r="Y36" s="11">
        <f t="shared" si="93"/>
        <v>0</v>
      </c>
      <c r="Z36" s="11">
        <f>X36+Y36</f>
        <v>-80</v>
      </c>
      <c r="AA36" s="11">
        <f t="shared" si="93"/>
        <v>164</v>
      </c>
      <c r="AB36" s="40">
        <f>ROUND(AA36*J36,2)</f>
        <v>998118.76</v>
      </c>
      <c r="AC36" s="40">
        <f>O36-V36</f>
        <v>0</v>
      </c>
      <c r="AD36" s="40">
        <f t="shared" si="77"/>
        <v>998118.76</v>
      </c>
      <c r="AE36" s="8"/>
      <c r="AF36" s="8"/>
      <c r="AG36" s="11">
        <f t="shared" si="47"/>
        <v>0</v>
      </c>
      <c r="AH36" s="11"/>
      <c r="AI36" s="40">
        <f>ROUND(AH36*J36,2)</f>
        <v>0</v>
      </c>
      <c r="AJ36" s="40"/>
      <c r="AK36" s="40">
        <f t="shared" si="48"/>
        <v>0</v>
      </c>
      <c r="AL36" s="14">
        <f t="shared" ref="AL36:AO38" si="94">C36+AE36</f>
        <v>3864</v>
      </c>
      <c r="AM36" s="14">
        <f t="shared" si="94"/>
        <v>0</v>
      </c>
      <c r="AN36" s="14">
        <f t="shared" si="94"/>
        <v>3864</v>
      </c>
      <c r="AO36" s="14">
        <f t="shared" si="94"/>
        <v>50232</v>
      </c>
      <c r="AP36" s="40">
        <f t="shared" ref="AP36:AP38" si="95">G36+AI36</f>
        <v>305716472.88</v>
      </c>
      <c r="AQ36" s="40"/>
      <c r="AR36" s="40">
        <f t="shared" ref="AR36:AR38" si="96">AP36+AQ36</f>
        <v>305716472.88</v>
      </c>
      <c r="AS36" s="78"/>
      <c r="AT36" s="18">
        <f>ROUND(AO36*J36,2)</f>
        <v>305716472.88</v>
      </c>
      <c r="AU36" s="18">
        <f t="shared" si="21"/>
        <v>0</v>
      </c>
      <c r="AV36" s="86">
        <f t="shared" ref="AV36:AV38" si="97">AR36/AN36</f>
        <v>79119.17</v>
      </c>
      <c r="AW36" s="8"/>
      <c r="AX36" s="49" t="s">
        <v>49</v>
      </c>
    </row>
    <row r="37" spans="1:50" x14ac:dyDescent="0.25">
      <c r="A37" s="8"/>
      <c r="B37" s="49" t="s">
        <v>50</v>
      </c>
      <c r="C37" s="8">
        <v>684</v>
      </c>
      <c r="D37" s="8"/>
      <c r="E37" s="8">
        <f t="shared" si="90"/>
        <v>684</v>
      </c>
      <c r="F37" s="76">
        <v>20794</v>
      </c>
      <c r="G37" s="4">
        <v>85314247.019999996</v>
      </c>
      <c r="H37" s="4"/>
      <c r="I37" s="4">
        <f t="shared" si="71"/>
        <v>85314247.019999996</v>
      </c>
      <c r="J37" s="29">
        <v>4102.83</v>
      </c>
      <c r="K37" s="30">
        <f t="shared" si="91"/>
        <v>228</v>
      </c>
      <c r="L37" s="30">
        <f t="shared" si="91"/>
        <v>0</v>
      </c>
      <c r="M37" s="33">
        <f t="shared" si="92"/>
        <v>228</v>
      </c>
      <c r="N37" s="38">
        <f t="shared" si="41"/>
        <v>935445.24</v>
      </c>
      <c r="O37" s="38">
        <f>ROUND(H37/12*4,2)</f>
        <v>0</v>
      </c>
      <c r="P37" s="38">
        <f>ROUND(I37/12*4,2)</f>
        <v>28438082.34</v>
      </c>
      <c r="Q37" s="8">
        <v>630</v>
      </c>
      <c r="R37" s="17"/>
      <c r="S37" s="8">
        <f t="shared" si="84"/>
        <v>630</v>
      </c>
      <c r="T37" s="8">
        <v>18887</v>
      </c>
      <c r="U37" s="39">
        <f>ROUND(25609864.86/4*12,2)</f>
        <v>76829594.579999998</v>
      </c>
      <c r="V37" s="40"/>
      <c r="W37" s="40">
        <f t="shared" si="85"/>
        <v>76829594.579999998</v>
      </c>
      <c r="X37" s="11">
        <f t="shared" si="93"/>
        <v>54</v>
      </c>
      <c r="Y37" s="11">
        <f t="shared" si="93"/>
        <v>0</v>
      </c>
      <c r="Z37" s="11">
        <f t="shared" ref="Z37:Z38" si="98">X37+Y37</f>
        <v>54</v>
      </c>
      <c r="AA37" s="11">
        <f t="shared" si="93"/>
        <v>1907</v>
      </c>
      <c r="AB37" s="40">
        <f t="shared" ref="AB37:AB38" si="99">ROUND(AA37*J37,2)</f>
        <v>7824096.8099999996</v>
      </c>
      <c r="AC37" s="40">
        <f>O37-V37</f>
        <v>0</v>
      </c>
      <c r="AD37" s="40">
        <f t="shared" si="77"/>
        <v>7824096.8099999996</v>
      </c>
      <c r="AE37" s="11">
        <f>(AH37/30.4)</f>
        <v>-19.276315789473685</v>
      </c>
      <c r="AF37" s="8"/>
      <c r="AG37" s="11">
        <f t="shared" si="47"/>
        <v>-19.276315789473685</v>
      </c>
      <c r="AH37" s="11">
        <v>-586</v>
      </c>
      <c r="AI37" s="40">
        <f>ROUND(AH37*J37,2)</f>
        <v>-2404258.38</v>
      </c>
      <c r="AJ37" s="40"/>
      <c r="AK37" s="40">
        <f t="shared" si="48"/>
        <v>-2404258.38</v>
      </c>
      <c r="AL37" s="14">
        <f t="shared" si="94"/>
        <v>664.72368421052636</v>
      </c>
      <c r="AM37" s="14">
        <f t="shared" si="94"/>
        <v>0</v>
      </c>
      <c r="AN37" s="14">
        <f t="shared" si="94"/>
        <v>664.72368421052636</v>
      </c>
      <c r="AO37" s="14">
        <f t="shared" si="94"/>
        <v>20208</v>
      </c>
      <c r="AP37" s="40">
        <f t="shared" si="95"/>
        <v>82909988.640000001</v>
      </c>
      <c r="AQ37" s="40"/>
      <c r="AR37" s="40">
        <f t="shared" si="96"/>
        <v>82909988.640000001</v>
      </c>
      <c r="AS37" s="78"/>
      <c r="AT37" s="18">
        <f t="shared" ref="AT37:AT38" si="100">ROUND(AO37*J37,2)</f>
        <v>82909988.640000001</v>
      </c>
      <c r="AU37" s="18">
        <f t="shared" si="21"/>
        <v>0</v>
      </c>
      <c r="AV37" s="86">
        <f t="shared" si="97"/>
        <v>124728.5008935252</v>
      </c>
      <c r="AW37" s="8"/>
      <c r="AX37" s="49" t="s">
        <v>50</v>
      </c>
    </row>
    <row r="38" spans="1:50" ht="31.5" x14ac:dyDescent="0.25">
      <c r="A38" s="8"/>
      <c r="B38" s="49" t="s">
        <v>51</v>
      </c>
      <c r="C38" s="8">
        <v>12</v>
      </c>
      <c r="D38" s="8"/>
      <c r="E38" s="8">
        <f t="shared" si="90"/>
        <v>12</v>
      </c>
      <c r="F38" s="76">
        <v>365</v>
      </c>
      <c r="G38" s="4">
        <v>1856941.15</v>
      </c>
      <c r="H38" s="4"/>
      <c r="I38" s="4">
        <f t="shared" si="71"/>
        <v>1856941.15</v>
      </c>
      <c r="J38" s="29">
        <v>5087.51</v>
      </c>
      <c r="K38" s="30">
        <f t="shared" si="91"/>
        <v>4</v>
      </c>
      <c r="L38" s="30">
        <f t="shared" si="91"/>
        <v>0</v>
      </c>
      <c r="M38" s="33">
        <f t="shared" si="92"/>
        <v>4</v>
      </c>
      <c r="N38" s="38">
        <f t="shared" si="41"/>
        <v>20350.04</v>
      </c>
      <c r="O38" s="38">
        <f>ROUND(H38/12*4,2)</f>
        <v>0</v>
      </c>
      <c r="P38" s="38">
        <f>ROUND(I38/12*4,2)</f>
        <v>618980.38</v>
      </c>
      <c r="Q38" s="8">
        <v>23</v>
      </c>
      <c r="R38" s="17"/>
      <c r="S38" s="8">
        <f t="shared" si="84"/>
        <v>23</v>
      </c>
      <c r="T38" s="8">
        <v>678</v>
      </c>
      <c r="U38" s="39">
        <f>ROUND(976801.92/4*12,2)</f>
        <v>2930405.76</v>
      </c>
      <c r="V38" s="40"/>
      <c r="W38" s="40">
        <f t="shared" si="85"/>
        <v>2930405.76</v>
      </c>
      <c r="X38" s="11">
        <f t="shared" si="93"/>
        <v>-11</v>
      </c>
      <c r="Y38" s="11">
        <f t="shared" si="93"/>
        <v>0</v>
      </c>
      <c r="Z38" s="11">
        <f t="shared" si="98"/>
        <v>-11</v>
      </c>
      <c r="AA38" s="11">
        <f t="shared" si="93"/>
        <v>-313</v>
      </c>
      <c r="AB38" s="40">
        <f t="shared" si="99"/>
        <v>-1592390.63</v>
      </c>
      <c r="AC38" s="40">
        <f>O38-V38</f>
        <v>0</v>
      </c>
      <c r="AD38" s="40">
        <f t="shared" si="77"/>
        <v>-1592390.63</v>
      </c>
      <c r="AE38" s="8"/>
      <c r="AF38" s="8"/>
      <c r="AG38" s="11">
        <f t="shared" si="47"/>
        <v>0</v>
      </c>
      <c r="AH38" s="11"/>
      <c r="AI38" s="40">
        <f>ROUND(AH38*J38,2)</f>
        <v>0</v>
      </c>
      <c r="AJ38" s="40"/>
      <c r="AK38" s="40">
        <f t="shared" si="48"/>
        <v>0</v>
      </c>
      <c r="AL38" s="14">
        <f t="shared" si="94"/>
        <v>12</v>
      </c>
      <c r="AM38" s="14">
        <f t="shared" si="94"/>
        <v>0</v>
      </c>
      <c r="AN38" s="14">
        <f t="shared" si="94"/>
        <v>12</v>
      </c>
      <c r="AO38" s="14">
        <f t="shared" si="94"/>
        <v>365</v>
      </c>
      <c r="AP38" s="40">
        <f t="shared" si="95"/>
        <v>1856941.15</v>
      </c>
      <c r="AQ38" s="40"/>
      <c r="AR38" s="40">
        <f t="shared" si="96"/>
        <v>1856941.15</v>
      </c>
      <c r="AS38" s="78">
        <f t="shared" si="62"/>
        <v>0</v>
      </c>
      <c r="AT38" s="18">
        <f t="shared" si="100"/>
        <v>1856941.15</v>
      </c>
      <c r="AU38" s="18">
        <f t="shared" si="21"/>
        <v>0</v>
      </c>
      <c r="AV38" s="86">
        <f t="shared" si="97"/>
        <v>154745.09583333333</v>
      </c>
      <c r="AW38" s="8"/>
      <c r="AX38" s="49" t="s">
        <v>51</v>
      </c>
    </row>
    <row r="39" spans="1:50" ht="51.75" customHeight="1" x14ac:dyDescent="0.25">
      <c r="A39" s="57">
        <v>10</v>
      </c>
      <c r="B39" s="58" t="s">
        <v>36</v>
      </c>
      <c r="C39" s="57">
        <v>0</v>
      </c>
      <c r="D39" s="57"/>
      <c r="E39" s="57">
        <f t="shared" si="90"/>
        <v>0</v>
      </c>
      <c r="F39" s="75"/>
      <c r="G39" s="59"/>
      <c r="H39" s="59"/>
      <c r="I39" s="59">
        <v>147527153.88</v>
      </c>
      <c r="J39" s="60"/>
      <c r="K39" s="61"/>
      <c r="L39" s="61"/>
      <c r="M39" s="57"/>
      <c r="N39" s="62"/>
      <c r="O39" s="62"/>
      <c r="P39" s="62"/>
      <c r="Q39" s="63"/>
      <c r="R39" s="64"/>
      <c r="S39" s="57">
        <f t="shared" si="84"/>
        <v>0</v>
      </c>
      <c r="T39" s="57"/>
      <c r="U39" s="65"/>
      <c r="V39" s="66"/>
      <c r="W39" s="66"/>
      <c r="X39" s="67"/>
      <c r="Y39" s="67"/>
      <c r="Z39" s="67"/>
      <c r="AA39" s="67"/>
      <c r="AB39" s="65"/>
      <c r="AC39" s="65"/>
      <c r="AD39" s="65"/>
      <c r="AE39" s="57"/>
      <c r="AF39" s="57"/>
      <c r="AG39" s="67"/>
      <c r="AH39" s="67"/>
      <c r="AI39" s="66"/>
      <c r="AJ39" s="66"/>
      <c r="AK39" s="66">
        <f>AR39-I39</f>
        <v>-12092953.879999995</v>
      </c>
      <c r="AL39" s="68"/>
      <c r="AM39" s="68"/>
      <c r="AN39" s="68"/>
      <c r="AO39" s="68"/>
      <c r="AP39" s="66"/>
      <c r="AQ39" s="66"/>
      <c r="AR39" s="66">
        <v>135434200</v>
      </c>
      <c r="AS39" s="78"/>
      <c r="AT39" s="18"/>
      <c r="AU39" s="18"/>
      <c r="AV39" s="18"/>
      <c r="AW39" s="57">
        <v>10</v>
      </c>
      <c r="AX39" s="58" t="s">
        <v>36</v>
      </c>
    </row>
    <row r="40" spans="1:50" s="46" customFormat="1" ht="33.75" customHeight="1" x14ac:dyDescent="0.25">
      <c r="A40" s="47"/>
      <c r="B40" s="41" t="s">
        <v>30</v>
      </c>
      <c r="C40" s="42"/>
      <c r="D40" s="42"/>
      <c r="E40" s="42">
        <f>C40+D40</f>
        <v>0</v>
      </c>
      <c r="F40" s="42"/>
      <c r="G40" s="43"/>
      <c r="H40" s="43"/>
      <c r="I40" s="43">
        <f>I34+I35+I39</f>
        <v>1049200321.4399999</v>
      </c>
      <c r="J40" s="44"/>
      <c r="K40" s="42"/>
      <c r="L40" s="42"/>
      <c r="M40" s="42"/>
      <c r="N40" s="44"/>
      <c r="O40" s="44"/>
      <c r="P40" s="44"/>
      <c r="Q40" s="42"/>
      <c r="R40" s="42"/>
      <c r="S40" s="42">
        <f t="shared" si="84"/>
        <v>0</v>
      </c>
      <c r="T40" s="42"/>
      <c r="U40" s="43"/>
      <c r="V40" s="43"/>
      <c r="W40" s="41">
        <f>W34+W35+W39</f>
        <v>972133702.57000005</v>
      </c>
      <c r="X40" s="42">
        <f>K40-Q40</f>
        <v>0</v>
      </c>
      <c r="Y40" s="42">
        <f>L40-R40</f>
        <v>0</v>
      </c>
      <c r="Z40" s="42">
        <f>X40+Y40</f>
        <v>0</v>
      </c>
      <c r="AA40" s="42"/>
      <c r="AB40" s="43">
        <f>N40-U40</f>
        <v>0</v>
      </c>
      <c r="AC40" s="45">
        <f>O40-V40</f>
        <v>0</v>
      </c>
      <c r="AD40" s="41">
        <f>AB40+AC40</f>
        <v>0</v>
      </c>
      <c r="AE40" s="42"/>
      <c r="AF40" s="42"/>
      <c r="AG40" s="42">
        <f>AE40+AF40</f>
        <v>0</v>
      </c>
      <c r="AH40" s="42"/>
      <c r="AI40" s="41"/>
      <c r="AJ40" s="41"/>
      <c r="AK40" s="41">
        <f>AK34+AK35+AK39</f>
        <v>0</v>
      </c>
      <c r="AL40" s="42"/>
      <c r="AM40" s="42"/>
      <c r="AN40" s="42"/>
      <c r="AO40" s="42"/>
      <c r="AP40" s="41"/>
      <c r="AQ40" s="41"/>
      <c r="AR40" s="41">
        <f>AR34+AR35+AR39</f>
        <v>1049200321.4399999</v>
      </c>
      <c r="AS40" s="78">
        <f t="shared" si="62"/>
        <v>0</v>
      </c>
      <c r="AT40" s="84"/>
      <c r="AU40" s="84"/>
      <c r="AV40" s="84"/>
      <c r="AW40" s="47"/>
      <c r="AX40" s="41" t="s">
        <v>30</v>
      </c>
    </row>
    <row r="41" spans="1:50" x14ac:dyDescent="0.25">
      <c r="AR41" s="13">
        <f>AR40-I40</f>
        <v>0</v>
      </c>
    </row>
  </sheetData>
  <mergeCells count="22">
    <mergeCell ref="AL3:AR3"/>
    <mergeCell ref="AW3:AW5"/>
    <mergeCell ref="AX3:AX5"/>
    <mergeCell ref="C4:F4"/>
    <mergeCell ref="G4:I4"/>
    <mergeCell ref="K4:M4"/>
    <mergeCell ref="N4:P4"/>
    <mergeCell ref="Q4:T4"/>
    <mergeCell ref="U4:W4"/>
    <mergeCell ref="X3:AD3"/>
    <mergeCell ref="X4:AA4"/>
    <mergeCell ref="AB4:AD4"/>
    <mergeCell ref="AE4:AH4"/>
    <mergeCell ref="AI4:AK4"/>
    <mergeCell ref="AL4:AO4"/>
    <mergeCell ref="AP4:AR4"/>
    <mergeCell ref="AE3:AK3"/>
    <mergeCell ref="A3:A5"/>
    <mergeCell ref="B3:B5"/>
    <mergeCell ref="C3:I3"/>
    <mergeCell ref="K3:P3"/>
    <mergeCell ref="Q3:W3"/>
  </mergeCells>
  <conditionalFormatting sqref="U7 U9:U10">
    <cfRule type="cellIs" dxfId="367" priority="86" operator="lessThan">
      <formula>0</formula>
    </cfRule>
  </conditionalFormatting>
  <conditionalFormatting sqref="U19">
    <cfRule type="cellIs" dxfId="366" priority="51" operator="lessThan">
      <formula>0</formula>
    </cfRule>
  </conditionalFormatting>
  <conditionalFormatting sqref="AC40">
    <cfRule type="cellIs" dxfId="365" priority="77" operator="lessThan">
      <formula>0</formula>
    </cfRule>
  </conditionalFormatting>
  <conditionalFormatting sqref="AC22">
    <cfRule type="cellIs" dxfId="364" priority="47" operator="lessThan">
      <formula>0</formula>
    </cfRule>
  </conditionalFormatting>
  <conditionalFormatting sqref="X7:Y7 AG31:AH33 X31:AA33 AH23:AH30">
    <cfRule type="cellIs" dxfId="363" priority="85" operator="lessThan">
      <formula>0</formula>
    </cfRule>
  </conditionalFormatting>
  <conditionalFormatting sqref="Z7:AA7">
    <cfRule type="cellIs" dxfId="362" priority="84" operator="lessThan">
      <formula>0</formula>
    </cfRule>
  </conditionalFormatting>
  <conditionalFormatting sqref="X9:Y10">
    <cfRule type="cellIs" dxfId="361" priority="83" operator="lessThan">
      <formula>0</formula>
    </cfRule>
  </conditionalFormatting>
  <conditionalFormatting sqref="Z9:AA10">
    <cfRule type="cellIs" dxfId="360" priority="82" operator="lessThan">
      <formula>0</formula>
    </cfRule>
  </conditionalFormatting>
  <conditionalFormatting sqref="U11">
    <cfRule type="cellIs" dxfId="359" priority="59" operator="lessThan">
      <formula>0</formula>
    </cfRule>
  </conditionalFormatting>
  <conditionalFormatting sqref="U14">
    <cfRule type="cellIs" dxfId="358" priority="55" operator="lessThan">
      <formula>0</formula>
    </cfRule>
  </conditionalFormatting>
  <conditionalFormatting sqref="AG7:AH7">
    <cfRule type="cellIs" dxfId="357" priority="81" operator="lessThan">
      <formula>0</formula>
    </cfRule>
  </conditionalFormatting>
  <conditionalFormatting sqref="AG9:AH10">
    <cfRule type="cellIs" dxfId="356" priority="80" operator="lessThan">
      <formula>0</formula>
    </cfRule>
  </conditionalFormatting>
  <conditionalFormatting sqref="Z14:AA14">
    <cfRule type="cellIs" dxfId="355" priority="53" operator="lessThan">
      <formula>0</formula>
    </cfRule>
  </conditionalFormatting>
  <conditionalFormatting sqref="AG14:AH14">
    <cfRule type="cellIs" dxfId="354" priority="52" operator="lessThan">
      <formula>0</formula>
    </cfRule>
  </conditionalFormatting>
  <conditionalFormatting sqref="Z19:AA19">
    <cfRule type="cellIs" dxfId="353" priority="49" operator="lessThan">
      <formula>0</formula>
    </cfRule>
  </conditionalFormatting>
  <conditionalFormatting sqref="AG19:AH19">
    <cfRule type="cellIs" dxfId="352" priority="48" operator="lessThan">
      <formula>0</formula>
    </cfRule>
  </conditionalFormatting>
  <conditionalFormatting sqref="U39">
    <cfRule type="cellIs" dxfId="351" priority="38" operator="lessThan">
      <formula>0</formula>
    </cfRule>
  </conditionalFormatting>
  <conditionalFormatting sqref="X39:Y39">
    <cfRule type="cellIs" dxfId="350" priority="36" operator="lessThan">
      <formula>0</formula>
    </cfRule>
  </conditionalFormatting>
  <conditionalFormatting sqref="Z22:AA22">
    <cfRule type="cellIs" dxfId="349" priority="44" operator="lessThan">
      <formula>0</formula>
    </cfRule>
  </conditionalFormatting>
  <conditionalFormatting sqref="X14:Y14">
    <cfRule type="cellIs" dxfId="348" priority="54" operator="lessThan">
      <formula>0</formula>
    </cfRule>
  </conditionalFormatting>
  <conditionalFormatting sqref="AD6">
    <cfRule type="cellIs" dxfId="347" priority="71" operator="lessThan">
      <formula>0</formula>
    </cfRule>
  </conditionalFormatting>
  <conditionalFormatting sqref="X40:AA40">
    <cfRule type="cellIs" dxfId="346" priority="76" operator="lessThan">
      <formula>0</formula>
    </cfRule>
  </conditionalFormatting>
  <conditionalFormatting sqref="AG40:AH40">
    <cfRule type="cellIs" dxfId="345" priority="75" operator="lessThan">
      <formula>0</formula>
    </cfRule>
  </conditionalFormatting>
  <conditionalFormatting sqref="Z11:AA11">
    <cfRule type="cellIs" dxfId="344" priority="57" operator="lessThan">
      <formula>0</formula>
    </cfRule>
  </conditionalFormatting>
  <conditionalFormatting sqref="AG11:AH11">
    <cfRule type="cellIs" dxfId="343" priority="56" operator="lessThan">
      <formula>0</formula>
    </cfRule>
  </conditionalFormatting>
  <conditionalFormatting sqref="AD22">
    <cfRule type="cellIs" dxfId="342" priority="45" operator="lessThan">
      <formula>0</formula>
    </cfRule>
  </conditionalFormatting>
  <conditionalFormatting sqref="Z6:AA6">
    <cfRule type="cellIs" dxfId="341" priority="70" operator="lessThan">
      <formula>0</formula>
    </cfRule>
  </conditionalFormatting>
  <conditionalFormatting sqref="AG6:AH6">
    <cfRule type="cellIs" dxfId="340" priority="69" operator="lessThan">
      <formula>0</formula>
    </cfRule>
  </conditionalFormatting>
  <conditionalFormatting sqref="X34:AA34">
    <cfRule type="cellIs" dxfId="339" priority="79" operator="lessThan">
      <formula>0</formula>
    </cfRule>
  </conditionalFormatting>
  <conditionalFormatting sqref="AG34:AH34">
    <cfRule type="cellIs" dxfId="338" priority="78" operator="lessThan">
      <formula>0</formula>
    </cfRule>
  </conditionalFormatting>
  <conditionalFormatting sqref="U12:U13 U31:U33 U15 U18">
    <cfRule type="cellIs" dxfId="337" priority="68" operator="lessThan">
      <formula>0</formula>
    </cfRule>
  </conditionalFormatting>
  <conditionalFormatting sqref="AG22:AH22">
    <cfRule type="cellIs" dxfId="336" priority="43" operator="lessThan">
      <formula>0</formula>
    </cfRule>
  </conditionalFormatting>
  <conditionalFormatting sqref="AD23:AD30 AD33 AD20:AD21">
    <cfRule type="cellIs" dxfId="335" priority="65" operator="lessThan">
      <formula>0</formula>
    </cfRule>
  </conditionalFormatting>
  <conditionalFormatting sqref="U36:U38">
    <cfRule type="cellIs" dxfId="334" priority="62" operator="lessThan">
      <formula>0</formula>
    </cfRule>
  </conditionalFormatting>
  <conditionalFormatting sqref="X12:Y13 X15:Y15 X18:Y18">
    <cfRule type="cellIs" dxfId="333" priority="66" operator="lessThan">
      <formula>0</formula>
    </cfRule>
  </conditionalFormatting>
  <conditionalFormatting sqref="AD35">
    <cfRule type="cellIs" dxfId="332" priority="40" operator="lessThan">
      <formula>0</formula>
    </cfRule>
  </conditionalFormatting>
  <conditionalFormatting sqref="Z12:AA13 Z15:AA15 AA20:AA21 Z18:AA18">
    <cfRule type="cellIs" dxfId="331" priority="64" operator="lessThan">
      <formula>0</formula>
    </cfRule>
  </conditionalFormatting>
  <conditionalFormatting sqref="AG12:AH13 AG15:AH15 AG18:AH18 AH16 AG20:AH21">
    <cfRule type="cellIs" dxfId="330" priority="63" operator="lessThan">
      <formula>0</formula>
    </cfRule>
  </conditionalFormatting>
  <conditionalFormatting sqref="U6">
    <cfRule type="cellIs" dxfId="329" priority="74" operator="lessThan">
      <formula>0</formula>
    </cfRule>
  </conditionalFormatting>
  <conditionalFormatting sqref="AB6:AC6">
    <cfRule type="cellIs" dxfId="328" priority="73" operator="lessThan">
      <formula>0</formula>
    </cfRule>
  </conditionalFormatting>
  <conditionalFormatting sqref="X6:Y6">
    <cfRule type="cellIs" dxfId="327" priority="72" operator="lessThan">
      <formula>0</formula>
    </cfRule>
  </conditionalFormatting>
  <conditionalFormatting sqref="U35">
    <cfRule type="cellIs" dxfId="326" priority="42" operator="lessThan">
      <formula>0</formula>
    </cfRule>
  </conditionalFormatting>
  <conditionalFormatting sqref="AB33:AC33 AC23:AC30 AB20:AC21">
    <cfRule type="cellIs" dxfId="325" priority="67" operator="lessThan">
      <formula>0</formula>
    </cfRule>
  </conditionalFormatting>
  <conditionalFormatting sqref="U8">
    <cfRule type="cellIs" dxfId="324" priority="31" operator="lessThan">
      <formula>0</formula>
    </cfRule>
  </conditionalFormatting>
  <conditionalFormatting sqref="Z35">
    <cfRule type="cellIs" dxfId="323" priority="39" operator="lessThan">
      <formula>0</formula>
    </cfRule>
  </conditionalFormatting>
  <conditionalFormatting sqref="AB39:AC39">
    <cfRule type="cellIs" dxfId="322" priority="37" operator="lessThan">
      <formula>0</formula>
    </cfRule>
  </conditionalFormatting>
  <conditionalFormatting sqref="AG36:AH38">
    <cfRule type="cellIs" dxfId="321" priority="60" operator="lessThan">
      <formula>0</formula>
    </cfRule>
  </conditionalFormatting>
  <conditionalFormatting sqref="Z36:Z38">
    <cfRule type="cellIs" dxfId="320" priority="61" operator="lessThan">
      <formula>0</formula>
    </cfRule>
  </conditionalFormatting>
  <conditionalFormatting sqref="AD39">
    <cfRule type="cellIs" dxfId="319" priority="35" operator="lessThan">
      <formula>0</formula>
    </cfRule>
  </conditionalFormatting>
  <conditionalFormatting sqref="Z39:AA39">
    <cfRule type="cellIs" dxfId="318" priority="34" operator="lessThan">
      <formula>0</formula>
    </cfRule>
  </conditionalFormatting>
  <conditionalFormatting sqref="AG39:AH39">
    <cfRule type="cellIs" dxfId="317" priority="33" operator="lessThan">
      <formula>0</formula>
    </cfRule>
  </conditionalFormatting>
  <conditionalFormatting sqref="X22:Y22">
    <cfRule type="cellIs" dxfId="316" priority="46" operator="lessThan">
      <formula>0</formula>
    </cfRule>
  </conditionalFormatting>
  <conditionalFormatting sqref="X11:Y11">
    <cfRule type="cellIs" dxfId="315" priority="58" operator="lessThan">
      <formula>0</formula>
    </cfRule>
  </conditionalFormatting>
  <conditionalFormatting sqref="X19:Y19">
    <cfRule type="cellIs" dxfId="314" priority="50" operator="lessThan">
      <formula>0</formula>
    </cfRule>
  </conditionalFormatting>
  <conditionalFormatting sqref="X8:Y8">
    <cfRule type="cellIs" dxfId="313" priority="30" operator="lessThan">
      <formula>0</formula>
    </cfRule>
  </conditionalFormatting>
  <conditionalFormatting sqref="AC35">
    <cfRule type="cellIs" dxfId="312" priority="41" operator="lessThan">
      <formula>0</formula>
    </cfRule>
  </conditionalFormatting>
  <conditionalFormatting sqref="AG17:AH17">
    <cfRule type="cellIs" dxfId="311" priority="32" operator="lessThan">
      <formula>0</formula>
    </cfRule>
  </conditionalFormatting>
  <conditionalFormatting sqref="AE8">
    <cfRule type="cellIs" dxfId="310" priority="26" operator="lessThan">
      <formula>0</formula>
    </cfRule>
  </conditionalFormatting>
  <conditionalFormatting sqref="AE6">
    <cfRule type="cellIs" dxfId="309" priority="25" operator="lessThan">
      <formula>0</formula>
    </cfRule>
  </conditionalFormatting>
  <conditionalFormatting sqref="AG8:AH8">
    <cfRule type="cellIs" dxfId="308" priority="28" operator="lessThan">
      <formula>0</formula>
    </cfRule>
  </conditionalFormatting>
  <conditionalFormatting sqref="Z8:AA8">
    <cfRule type="cellIs" dxfId="307" priority="29" operator="lessThan">
      <formula>0</formula>
    </cfRule>
  </conditionalFormatting>
  <conditionalFormatting sqref="AE9">
    <cfRule type="cellIs" dxfId="306" priority="27" operator="lessThan">
      <formula>0</formula>
    </cfRule>
  </conditionalFormatting>
  <conditionalFormatting sqref="AG35">
    <cfRule type="cellIs" dxfId="305" priority="24" operator="lessThan">
      <formula>0</formula>
    </cfRule>
  </conditionalFormatting>
  <conditionalFormatting sqref="G35">
    <cfRule type="cellIs" dxfId="304" priority="22" operator="lessThan">
      <formula>0</formula>
    </cfRule>
  </conditionalFormatting>
  <conditionalFormatting sqref="X36:Y38">
    <cfRule type="cellIs" dxfId="303" priority="23" operator="lessThan">
      <formula>0</formula>
    </cfRule>
  </conditionalFormatting>
  <conditionalFormatting sqref="AA36:AA38">
    <cfRule type="cellIs" dxfId="302" priority="21" operator="lessThan">
      <formula>0</formula>
    </cfRule>
  </conditionalFormatting>
  <conditionalFormatting sqref="AE16:AE17">
    <cfRule type="cellIs" dxfId="301" priority="20" operator="lessThan">
      <formula>0</formula>
    </cfRule>
  </conditionalFormatting>
  <conditionalFormatting sqref="AG16">
    <cfRule type="cellIs" dxfId="300" priority="19" operator="lessThan">
      <formula>0</formula>
    </cfRule>
  </conditionalFormatting>
  <conditionalFormatting sqref="AG23:AG30">
    <cfRule type="cellIs" dxfId="299" priority="18" operator="lessThan">
      <formula>0</formula>
    </cfRule>
  </conditionalFormatting>
  <conditionalFormatting sqref="AE23:AE30">
    <cfRule type="cellIs" dxfId="298" priority="17" operator="lessThan">
      <formula>0</formula>
    </cfRule>
  </conditionalFormatting>
  <conditionalFormatting sqref="AE22">
    <cfRule type="cellIs" dxfId="297" priority="16" operator="lessThan">
      <formula>0</formula>
    </cfRule>
  </conditionalFormatting>
  <conditionalFormatting sqref="X20:Y21">
    <cfRule type="cellIs" dxfId="296" priority="15" operator="lessThan">
      <formula>0</formula>
    </cfRule>
  </conditionalFormatting>
  <conditionalFormatting sqref="Z20:Z21">
    <cfRule type="cellIs" dxfId="295" priority="14" operator="lessThan">
      <formula>0</formula>
    </cfRule>
  </conditionalFormatting>
  <conditionalFormatting sqref="AE20:AE21">
    <cfRule type="cellIs" dxfId="294" priority="13" operator="lessThan">
      <formula>0</formula>
    </cfRule>
  </conditionalFormatting>
  <conditionalFormatting sqref="U16:U17">
    <cfRule type="cellIs" dxfId="293" priority="12" operator="lessThan">
      <formula>0</formula>
    </cfRule>
  </conditionalFormatting>
  <conditionalFormatting sqref="U20">
    <cfRule type="cellIs" dxfId="292" priority="11" operator="lessThan">
      <formula>0</formula>
    </cfRule>
  </conditionalFormatting>
  <conditionalFormatting sqref="U23:U30">
    <cfRule type="cellIs" dxfId="291" priority="10" operator="lessThan">
      <formula>0</formula>
    </cfRule>
  </conditionalFormatting>
  <conditionalFormatting sqref="X16:Y17">
    <cfRule type="cellIs" dxfId="290" priority="9" operator="lessThan">
      <formula>0</formula>
    </cfRule>
  </conditionalFormatting>
  <conditionalFormatting sqref="Z16:AA17">
    <cfRule type="cellIs" dxfId="289" priority="8" operator="lessThan">
      <formula>0</formula>
    </cfRule>
  </conditionalFormatting>
  <conditionalFormatting sqref="X23:Y30">
    <cfRule type="cellIs" dxfId="288" priority="7" operator="lessThan">
      <formula>0</formula>
    </cfRule>
  </conditionalFormatting>
  <conditionalFormatting sqref="Z23:AA30">
    <cfRule type="cellIs" dxfId="287" priority="6" operator="lessThan">
      <formula>0</formula>
    </cfRule>
  </conditionalFormatting>
  <conditionalFormatting sqref="AE35">
    <cfRule type="cellIs" dxfId="286" priority="5" operator="lessThan">
      <formula>0</formula>
    </cfRule>
  </conditionalFormatting>
  <conditionalFormatting sqref="AH35">
    <cfRule type="cellIs" dxfId="285" priority="4" operator="lessThan">
      <formula>0</formula>
    </cfRule>
  </conditionalFormatting>
  <conditionalFormatting sqref="AE37">
    <cfRule type="cellIs" dxfId="284" priority="3" operator="lessThan">
      <formula>0</formula>
    </cfRule>
  </conditionalFormatting>
  <conditionalFormatting sqref="AB35">
    <cfRule type="cellIs" dxfId="283" priority="2" operator="lessThan">
      <formula>0</formula>
    </cfRule>
  </conditionalFormatting>
  <conditionalFormatting sqref="U21">
    <cfRule type="cellIs" dxfId="282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43" fitToWidth="3" orientation="landscape" r:id="rId1"/>
  <colBreaks count="2" manualBreakCount="2">
    <brk id="23" max="1048575" man="1"/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W39"/>
  <sheetViews>
    <sheetView topLeftCell="U1" zoomScale="60" zoomScaleNormal="60" workbookViewId="0">
      <selection activeCell="AL7" sqref="AL7"/>
    </sheetView>
  </sheetViews>
  <sheetFormatPr defaultRowHeight="15.75" x14ac:dyDescent="0.25"/>
  <cols>
    <col min="1" max="1" width="7.7109375" style="48" bestFit="1" customWidth="1"/>
    <col min="2" max="2" width="48.5703125" style="13" customWidth="1"/>
    <col min="3" max="3" width="12.7109375" style="22" bestFit="1" customWidth="1"/>
    <col min="4" max="4" width="10.42578125" style="22" bestFit="1" customWidth="1"/>
    <col min="5" max="5" width="12.7109375" style="22" bestFit="1" customWidth="1"/>
    <col min="6" max="6" width="12.7109375" style="22" customWidth="1"/>
    <col min="7" max="7" width="19.85546875" style="13" customWidth="1"/>
    <col min="8" max="8" width="18.7109375" style="13" customWidth="1"/>
    <col min="9" max="9" width="22" style="13" customWidth="1"/>
    <col min="10" max="10" width="14.140625" style="13" bestFit="1" customWidth="1"/>
    <col min="11" max="11" width="11.5703125" style="13" hidden="1" customWidth="1"/>
    <col min="12" max="12" width="8.42578125" style="13" hidden="1" customWidth="1"/>
    <col min="13" max="13" width="11.5703125" style="13" hidden="1" customWidth="1"/>
    <col min="14" max="14" width="19.140625" style="13" hidden="1" customWidth="1"/>
    <col min="15" max="15" width="18" style="13" hidden="1" customWidth="1"/>
    <col min="16" max="16" width="19.85546875" style="13" hidden="1" customWidth="1"/>
    <col min="17" max="17" width="12.28515625" style="22" bestFit="1" customWidth="1"/>
    <col min="18" max="18" width="10.42578125" style="22" bestFit="1" customWidth="1"/>
    <col min="19" max="19" width="12.28515625" style="22" bestFit="1" customWidth="1"/>
    <col min="20" max="20" width="12.28515625" style="22" customWidth="1"/>
    <col min="21" max="21" width="20.42578125" style="13" bestFit="1" customWidth="1"/>
    <col min="22" max="22" width="19.140625" style="13" bestFit="1" customWidth="1"/>
    <col min="23" max="23" width="20.42578125" style="13" bestFit="1" customWidth="1"/>
    <col min="24" max="24" width="11.140625" style="13" bestFit="1" customWidth="1"/>
    <col min="25" max="25" width="8.28515625" style="13" bestFit="1" customWidth="1"/>
    <col min="26" max="26" width="11.140625" style="13" bestFit="1" customWidth="1"/>
    <col min="27" max="27" width="11.140625" style="13" customWidth="1"/>
    <col min="28" max="28" width="20.42578125" style="13" bestFit="1" customWidth="1"/>
    <col min="29" max="29" width="18" style="13" bestFit="1" customWidth="1"/>
    <col min="30" max="30" width="20.42578125" style="13" bestFit="1" customWidth="1"/>
    <col min="31" max="31" width="11.5703125" style="13" bestFit="1" customWidth="1"/>
    <col min="32" max="32" width="8.28515625" style="13" bestFit="1" customWidth="1"/>
    <col min="33" max="34" width="13.42578125" style="13" customWidth="1"/>
    <col min="35" max="35" width="19.140625" style="13" bestFit="1" customWidth="1"/>
    <col min="36" max="36" width="8.28515625" style="13" bestFit="1" customWidth="1"/>
    <col min="37" max="37" width="19.140625" style="13" bestFit="1" customWidth="1"/>
    <col min="38" max="38" width="12.7109375" style="13" bestFit="1" customWidth="1"/>
    <col min="39" max="39" width="10.42578125" style="13" bestFit="1" customWidth="1"/>
    <col min="40" max="41" width="12.7109375" style="13" customWidth="1"/>
    <col min="42" max="42" width="19.85546875" style="13" bestFit="1" customWidth="1"/>
    <col min="43" max="43" width="19.140625" style="13" customWidth="1"/>
    <col min="44" max="44" width="23.7109375" style="13" customWidth="1"/>
    <col min="45" max="46" width="20.42578125" style="13" bestFit="1" customWidth="1"/>
    <col min="47" max="47" width="15.85546875" style="13" customWidth="1"/>
    <col min="48" max="48" width="7.7109375" style="48" bestFit="1" customWidth="1"/>
    <col min="49" max="49" width="55.7109375" style="13" customWidth="1"/>
    <col min="50" max="16384" width="9.140625" style="13"/>
  </cols>
  <sheetData>
    <row r="1" spans="1:49" ht="6" customHeight="1" x14ac:dyDescent="0.25"/>
    <row r="2" spans="1:49" x14ac:dyDescent="0.25">
      <c r="AR2" s="13" t="s">
        <v>66</v>
      </c>
    </row>
    <row r="3" spans="1:49" ht="41.25" customHeight="1" x14ac:dyDescent="0.25">
      <c r="A3" s="101" t="s">
        <v>42</v>
      </c>
      <c r="B3" s="102" t="s">
        <v>0</v>
      </c>
      <c r="C3" s="114" t="s">
        <v>38</v>
      </c>
      <c r="D3" s="115"/>
      <c r="E3" s="115"/>
      <c r="F3" s="115"/>
      <c r="G3" s="115"/>
      <c r="H3" s="115"/>
      <c r="I3" s="116"/>
      <c r="J3" s="27" t="s">
        <v>45</v>
      </c>
      <c r="K3" s="117" t="s">
        <v>39</v>
      </c>
      <c r="L3" s="118"/>
      <c r="M3" s="118"/>
      <c r="N3" s="118"/>
      <c r="O3" s="118"/>
      <c r="P3" s="119"/>
      <c r="Q3" s="120" t="s">
        <v>21</v>
      </c>
      <c r="R3" s="121"/>
      <c r="S3" s="121"/>
      <c r="T3" s="121"/>
      <c r="U3" s="121"/>
      <c r="V3" s="121"/>
      <c r="W3" s="122"/>
      <c r="X3" s="108" t="s">
        <v>40</v>
      </c>
      <c r="Y3" s="109"/>
      <c r="Z3" s="109"/>
      <c r="AA3" s="109"/>
      <c r="AB3" s="109"/>
      <c r="AC3" s="109"/>
      <c r="AD3" s="110"/>
      <c r="AE3" s="111" t="s">
        <v>32</v>
      </c>
      <c r="AF3" s="112"/>
      <c r="AG3" s="112"/>
      <c r="AH3" s="112"/>
      <c r="AI3" s="112"/>
      <c r="AJ3" s="112"/>
      <c r="AK3" s="113"/>
      <c r="AL3" s="98" t="s">
        <v>41</v>
      </c>
      <c r="AM3" s="99"/>
      <c r="AN3" s="99"/>
      <c r="AO3" s="99"/>
      <c r="AP3" s="99"/>
      <c r="AQ3" s="99"/>
      <c r="AR3" s="100"/>
      <c r="AS3" s="69" t="s">
        <v>47</v>
      </c>
      <c r="AT3" s="69" t="s">
        <v>48</v>
      </c>
      <c r="AU3" s="70" t="s">
        <v>46</v>
      </c>
      <c r="AV3" s="101" t="s">
        <v>42</v>
      </c>
      <c r="AW3" s="102" t="s">
        <v>0</v>
      </c>
    </row>
    <row r="4" spans="1:49" x14ac:dyDescent="0.25">
      <c r="A4" s="101"/>
      <c r="B4" s="102"/>
      <c r="C4" s="103" t="s">
        <v>33</v>
      </c>
      <c r="D4" s="103"/>
      <c r="E4" s="103"/>
      <c r="F4" s="103"/>
      <c r="G4" s="104" t="s">
        <v>34</v>
      </c>
      <c r="H4" s="104"/>
      <c r="I4" s="105"/>
      <c r="J4" s="27"/>
      <c r="K4" s="103" t="s">
        <v>33</v>
      </c>
      <c r="L4" s="103"/>
      <c r="M4" s="103"/>
      <c r="N4" s="106" t="s">
        <v>34</v>
      </c>
      <c r="O4" s="106"/>
      <c r="P4" s="107"/>
      <c r="Q4" s="103" t="s">
        <v>33</v>
      </c>
      <c r="R4" s="103"/>
      <c r="S4" s="103"/>
      <c r="T4" s="103"/>
      <c r="U4" s="106" t="s">
        <v>34</v>
      </c>
      <c r="V4" s="106"/>
      <c r="W4" s="107"/>
      <c r="X4" s="103" t="s">
        <v>33</v>
      </c>
      <c r="Y4" s="103"/>
      <c r="Z4" s="103"/>
      <c r="AA4" s="103"/>
      <c r="AB4" s="106" t="s">
        <v>34</v>
      </c>
      <c r="AC4" s="106"/>
      <c r="AD4" s="107"/>
      <c r="AE4" s="103" t="s">
        <v>33</v>
      </c>
      <c r="AF4" s="103"/>
      <c r="AG4" s="103"/>
      <c r="AH4" s="103"/>
      <c r="AI4" s="106" t="s">
        <v>34</v>
      </c>
      <c r="AJ4" s="106"/>
      <c r="AK4" s="107"/>
      <c r="AL4" s="103" t="s">
        <v>33</v>
      </c>
      <c r="AM4" s="103"/>
      <c r="AN4" s="103"/>
      <c r="AO4" s="103"/>
      <c r="AP4" s="106" t="s">
        <v>34</v>
      </c>
      <c r="AQ4" s="106"/>
      <c r="AR4" s="107"/>
      <c r="AS4" s="18"/>
      <c r="AT4" s="18"/>
      <c r="AU4" s="18"/>
      <c r="AV4" s="101"/>
      <c r="AW4" s="102"/>
    </row>
    <row r="5" spans="1:49" ht="29.25" customHeight="1" x14ac:dyDescent="0.25">
      <c r="A5" s="101"/>
      <c r="B5" s="102"/>
      <c r="C5" s="14" t="s">
        <v>28</v>
      </c>
      <c r="D5" s="14" t="s">
        <v>1</v>
      </c>
      <c r="E5" s="14" t="s">
        <v>2</v>
      </c>
      <c r="F5" s="14" t="s">
        <v>53</v>
      </c>
      <c r="G5" s="14" t="s">
        <v>28</v>
      </c>
      <c r="H5" s="15" t="s">
        <v>1</v>
      </c>
      <c r="I5" s="14" t="s">
        <v>2</v>
      </c>
      <c r="J5" s="14"/>
      <c r="K5" s="31" t="s">
        <v>28</v>
      </c>
      <c r="L5" s="31" t="s">
        <v>1</v>
      </c>
      <c r="M5" s="31" t="s">
        <v>2</v>
      </c>
      <c r="N5" s="36" t="s">
        <v>28</v>
      </c>
      <c r="O5" s="37" t="s">
        <v>1</v>
      </c>
      <c r="P5" s="36" t="s">
        <v>2</v>
      </c>
      <c r="Q5" s="14" t="s">
        <v>28</v>
      </c>
      <c r="R5" s="14" t="s">
        <v>1</v>
      </c>
      <c r="S5" s="14" t="s">
        <v>2</v>
      </c>
      <c r="T5" s="14" t="s">
        <v>53</v>
      </c>
      <c r="U5" s="36" t="s">
        <v>28</v>
      </c>
      <c r="V5" s="37" t="s">
        <v>1</v>
      </c>
      <c r="W5" s="37" t="s">
        <v>2</v>
      </c>
      <c r="X5" s="14" t="s">
        <v>28</v>
      </c>
      <c r="Y5" s="14" t="s">
        <v>1</v>
      </c>
      <c r="Z5" s="14" t="s">
        <v>2</v>
      </c>
      <c r="AA5" s="14" t="s">
        <v>53</v>
      </c>
      <c r="AB5" s="36" t="s">
        <v>28</v>
      </c>
      <c r="AC5" s="37" t="s">
        <v>1</v>
      </c>
      <c r="AD5" s="37" t="s">
        <v>2</v>
      </c>
      <c r="AE5" s="14" t="s">
        <v>28</v>
      </c>
      <c r="AF5" s="14" t="s">
        <v>1</v>
      </c>
      <c r="AG5" s="14" t="s">
        <v>2</v>
      </c>
      <c r="AH5" s="14" t="s">
        <v>53</v>
      </c>
      <c r="AI5" s="36" t="s">
        <v>28</v>
      </c>
      <c r="AJ5" s="37" t="s">
        <v>1</v>
      </c>
      <c r="AK5" s="37" t="s">
        <v>2</v>
      </c>
      <c r="AL5" s="14" t="s">
        <v>28</v>
      </c>
      <c r="AM5" s="14" t="s">
        <v>1</v>
      </c>
      <c r="AN5" s="14" t="s">
        <v>2</v>
      </c>
      <c r="AO5" s="14" t="s">
        <v>53</v>
      </c>
      <c r="AP5" s="36" t="s">
        <v>28</v>
      </c>
      <c r="AQ5" s="37" t="s">
        <v>1</v>
      </c>
      <c r="AR5" s="37" t="s">
        <v>2</v>
      </c>
      <c r="AS5" s="18"/>
      <c r="AT5" s="18"/>
      <c r="AU5" s="18"/>
      <c r="AV5" s="101"/>
      <c r="AW5" s="102"/>
    </row>
    <row r="6" spans="1:49" ht="33" customHeight="1" x14ac:dyDescent="0.25">
      <c r="A6" s="57">
        <v>1</v>
      </c>
      <c r="B6" s="58" t="s">
        <v>3</v>
      </c>
      <c r="C6" s="57">
        <f t="shared" ref="C6:I6" si="0">C7+C8+C9+C10</f>
        <v>61125</v>
      </c>
      <c r="D6" s="57">
        <f t="shared" si="0"/>
        <v>984</v>
      </c>
      <c r="E6" s="57">
        <f t="shared" si="0"/>
        <v>62109</v>
      </c>
      <c r="F6" s="75"/>
      <c r="G6" s="59">
        <f t="shared" si="0"/>
        <v>177437597.13999999</v>
      </c>
      <c r="H6" s="59">
        <f t="shared" si="0"/>
        <v>5421857.3899999997</v>
      </c>
      <c r="I6" s="59">
        <f t="shared" si="0"/>
        <v>182859454.53</v>
      </c>
      <c r="J6" s="60">
        <v>2944.17</v>
      </c>
      <c r="K6" s="61">
        <f t="shared" ref="K6:AM6" si="1">K7+K8+K9+K10</f>
        <v>20374</v>
      </c>
      <c r="L6" s="61">
        <f t="shared" si="1"/>
        <v>328</v>
      </c>
      <c r="M6" s="57">
        <f t="shared" si="1"/>
        <v>20702</v>
      </c>
      <c r="N6" s="62">
        <f t="shared" si="1"/>
        <v>59140916.860000007</v>
      </c>
      <c r="O6" s="62">
        <f t="shared" si="1"/>
        <v>1807285.8</v>
      </c>
      <c r="P6" s="62">
        <f t="shared" si="1"/>
        <v>60953151.510000005</v>
      </c>
      <c r="Q6" s="63">
        <f t="shared" si="1"/>
        <v>59097</v>
      </c>
      <c r="R6" s="64">
        <f t="shared" si="1"/>
        <v>804</v>
      </c>
      <c r="S6" s="57">
        <f t="shared" si="1"/>
        <v>59901</v>
      </c>
      <c r="T6" s="57"/>
      <c r="U6" s="65">
        <f t="shared" si="1"/>
        <v>155363740.74000001</v>
      </c>
      <c r="V6" s="66">
        <f t="shared" si="1"/>
        <v>4388700</v>
      </c>
      <c r="W6" s="66">
        <f t="shared" si="1"/>
        <v>159752440.74000001</v>
      </c>
      <c r="X6" s="67">
        <f t="shared" si="1"/>
        <v>2028</v>
      </c>
      <c r="Y6" s="67">
        <f t="shared" si="1"/>
        <v>180</v>
      </c>
      <c r="Z6" s="67">
        <f t="shared" si="1"/>
        <v>2208</v>
      </c>
      <c r="AA6" s="67"/>
      <c r="AB6" s="65">
        <f t="shared" si="1"/>
        <v>22073856.399999984</v>
      </c>
      <c r="AC6" s="65">
        <f t="shared" si="1"/>
        <v>1033157.3899999997</v>
      </c>
      <c r="AD6" s="65">
        <f t="shared" si="1"/>
        <v>23107013.789999984</v>
      </c>
      <c r="AE6" s="67">
        <f t="shared" si="1"/>
        <v>-2028</v>
      </c>
      <c r="AF6" s="57">
        <f t="shared" si="1"/>
        <v>0</v>
      </c>
      <c r="AG6" s="67">
        <f t="shared" si="1"/>
        <v>-2028</v>
      </c>
      <c r="AH6" s="67"/>
      <c r="AI6" s="66">
        <f t="shared" si="1"/>
        <v>-22073856.400000002</v>
      </c>
      <c r="AJ6" s="66">
        <f t="shared" si="1"/>
        <v>0</v>
      </c>
      <c r="AK6" s="66">
        <f t="shared" si="1"/>
        <v>-22073856.400000002</v>
      </c>
      <c r="AL6" s="68">
        <f t="shared" si="1"/>
        <v>59097</v>
      </c>
      <c r="AM6" s="68">
        <f t="shared" si="1"/>
        <v>984</v>
      </c>
      <c r="AN6" s="68">
        <f>AN7+AN8+AN9+AN10</f>
        <v>60081</v>
      </c>
      <c r="AO6" s="68"/>
      <c r="AP6" s="66">
        <f t="shared" ref="AP6:AR6" si="2">AP7+AP8+AP9+AP10</f>
        <v>155363740.74000001</v>
      </c>
      <c r="AQ6" s="66">
        <f t="shared" si="2"/>
        <v>5421857.3899999997</v>
      </c>
      <c r="AR6" s="66">
        <f t="shared" si="2"/>
        <v>160785598.13</v>
      </c>
      <c r="AS6" s="18">
        <f>ROUND(AL6*J6,2)</f>
        <v>173991614.49000001</v>
      </c>
      <c r="AT6" s="18">
        <f>AP6-AS6</f>
        <v>-18627873.75</v>
      </c>
      <c r="AU6" s="18">
        <f>AR6/AN6</f>
        <v>2676.1471701536257</v>
      </c>
      <c r="AV6" s="57">
        <v>1</v>
      </c>
      <c r="AW6" s="58" t="s">
        <v>3</v>
      </c>
    </row>
    <row r="7" spans="1:49" ht="47.25" x14ac:dyDescent="0.25">
      <c r="A7" s="8"/>
      <c r="B7" s="49" t="s">
        <v>4</v>
      </c>
      <c r="C7" s="8">
        <v>40834</v>
      </c>
      <c r="D7" s="8">
        <v>0</v>
      </c>
      <c r="E7" s="8">
        <f t="shared" ref="E7:E10" si="3">C7+D7</f>
        <v>40834</v>
      </c>
      <c r="F7" s="76"/>
      <c r="G7" s="4">
        <v>43792831.639999993</v>
      </c>
      <c r="H7" s="4"/>
      <c r="I7" s="4">
        <f>G7+H7</f>
        <v>43792831.639999993</v>
      </c>
      <c r="J7" s="29">
        <v>1072.46</v>
      </c>
      <c r="K7" s="33">
        <f t="shared" ref="K7:L10" si="4">ROUND(C7/12*4,0)</f>
        <v>13611</v>
      </c>
      <c r="L7" s="33">
        <f t="shared" si="4"/>
        <v>0</v>
      </c>
      <c r="M7" s="8">
        <f t="shared" ref="M7:M10" si="5">K7+L7</f>
        <v>13611</v>
      </c>
      <c r="N7" s="38">
        <f>ROUND(K7*J7,2)</f>
        <v>14597253.060000001</v>
      </c>
      <c r="O7" s="38">
        <f t="shared" ref="O7:P10" si="6">ROUND(H7/12*4,2)</f>
        <v>0</v>
      </c>
      <c r="P7" s="38">
        <f t="shared" si="6"/>
        <v>14597610.550000001</v>
      </c>
      <c r="Q7" s="24">
        <f>ROUND(14243/4*12,0)</f>
        <v>42729</v>
      </c>
      <c r="R7" s="17"/>
      <c r="S7" s="8">
        <f>Q7+R7</f>
        <v>42729</v>
      </c>
      <c r="T7" s="8"/>
      <c r="U7" s="39">
        <f>ROUND(15275047.78/4*12,2)</f>
        <v>45825143.340000004</v>
      </c>
      <c r="V7" s="40"/>
      <c r="W7" s="40">
        <f>U7</f>
        <v>45825143.340000004</v>
      </c>
      <c r="X7" s="11">
        <f>C7-Q7</f>
        <v>-1895</v>
      </c>
      <c r="Y7" s="11">
        <f>D7-R7</f>
        <v>0</v>
      </c>
      <c r="Z7" s="11">
        <f>X7+Y7</f>
        <v>-1895</v>
      </c>
      <c r="AA7" s="11"/>
      <c r="AB7" s="40">
        <f>G7-U7</f>
        <v>-2032311.7000000104</v>
      </c>
      <c r="AC7" s="40">
        <f>H7-V7</f>
        <v>0</v>
      </c>
      <c r="AD7" s="40">
        <f>AB7+AC7</f>
        <v>-2032311.7000000104</v>
      </c>
      <c r="AE7" s="8">
        <f>X7*-1</f>
        <v>1895</v>
      </c>
      <c r="AF7" s="8"/>
      <c r="AG7" s="11">
        <f>AE7+AF7</f>
        <v>1895</v>
      </c>
      <c r="AH7" s="11"/>
      <c r="AI7" s="40">
        <f>ROUND(AE7*J7,2)</f>
        <v>2032311.7</v>
      </c>
      <c r="AJ7" s="40"/>
      <c r="AK7" s="40">
        <f>AI7+AJ7</f>
        <v>2032311.7</v>
      </c>
      <c r="AL7" s="14">
        <f t="shared" ref="AL7:AN10" si="7">C7+AE7</f>
        <v>42729</v>
      </c>
      <c r="AM7" s="14">
        <f t="shared" si="7"/>
        <v>0</v>
      </c>
      <c r="AN7" s="14">
        <f t="shared" si="7"/>
        <v>42729</v>
      </c>
      <c r="AO7" s="14"/>
      <c r="AP7" s="40">
        <f t="shared" ref="AP7:AQ10" si="8">G7+AI7</f>
        <v>45825143.339999996</v>
      </c>
      <c r="AQ7" s="40">
        <f t="shared" si="8"/>
        <v>0</v>
      </c>
      <c r="AR7" s="40">
        <f>AP7+AQ7</f>
        <v>45825143.339999996</v>
      </c>
      <c r="AS7" s="18">
        <f>ROUND(AL7*J7,2)</f>
        <v>45825143.340000004</v>
      </c>
      <c r="AT7" s="18">
        <f>AP7-AS7</f>
        <v>0</v>
      </c>
      <c r="AU7" s="18"/>
      <c r="AV7" s="8"/>
      <c r="AW7" s="49" t="s">
        <v>4</v>
      </c>
    </row>
    <row r="8" spans="1:49" ht="47.25" x14ac:dyDescent="0.25">
      <c r="A8" s="8"/>
      <c r="B8" s="49" t="s">
        <v>5</v>
      </c>
      <c r="C8" s="8">
        <v>15598</v>
      </c>
      <c r="D8" s="8">
        <v>984</v>
      </c>
      <c r="E8" s="8">
        <f t="shared" si="3"/>
        <v>16582</v>
      </c>
      <c r="F8" s="76"/>
      <c r="G8" s="4">
        <v>98698528.719999999</v>
      </c>
      <c r="H8" s="4">
        <v>5421857.3899999997</v>
      </c>
      <c r="I8" s="4">
        <f t="shared" ref="I8:I10" si="9">G8+H8</f>
        <v>104120386.11</v>
      </c>
      <c r="J8" s="28">
        <v>6327.64</v>
      </c>
      <c r="K8" s="33">
        <f t="shared" si="4"/>
        <v>5199</v>
      </c>
      <c r="L8" s="33">
        <f t="shared" si="4"/>
        <v>328</v>
      </c>
      <c r="M8" s="8">
        <f t="shared" si="5"/>
        <v>5527</v>
      </c>
      <c r="N8" s="38">
        <f t="shared" ref="N8:N10" si="10">ROUND(K8*J8,2)</f>
        <v>32897400.359999999</v>
      </c>
      <c r="O8" s="38">
        <f t="shared" si="6"/>
        <v>1807285.8</v>
      </c>
      <c r="P8" s="38">
        <f t="shared" si="6"/>
        <v>34706795.369999997</v>
      </c>
      <c r="Q8" s="8">
        <f>ROUND(3678/4*12,0)</f>
        <v>11034</v>
      </c>
      <c r="R8" s="8">
        <f>ROUND(268/4*12,0)</f>
        <v>804</v>
      </c>
      <c r="S8" s="8">
        <f>Q8+R8</f>
        <v>11838</v>
      </c>
      <c r="T8" s="8"/>
      <c r="U8" s="39">
        <f>ROUND(23273059.92/4*12,2)</f>
        <v>69819179.760000005</v>
      </c>
      <c r="V8" s="40">
        <f>ROUND(1462.9*1000/4*12,2)</f>
        <v>4388700</v>
      </c>
      <c r="W8" s="40">
        <f>U8+V8</f>
        <v>74207879.760000005</v>
      </c>
      <c r="X8" s="11">
        <f>C8-Q8</f>
        <v>4564</v>
      </c>
      <c r="Y8" s="11">
        <f t="shared" ref="Y8:Y10" si="11">D8-R8</f>
        <v>180</v>
      </c>
      <c r="Z8" s="11">
        <f t="shared" ref="Z8:Z10" si="12">X8+Y8</f>
        <v>4744</v>
      </c>
      <c r="AA8" s="11"/>
      <c r="AB8" s="40">
        <f t="shared" ref="AB8:AC10" si="13">G8-U8</f>
        <v>28879348.959999993</v>
      </c>
      <c r="AC8" s="40">
        <f t="shared" si="13"/>
        <v>1033157.3899999997</v>
      </c>
      <c r="AD8" s="40">
        <f t="shared" ref="AD8:AD10" si="14">AB8+AC8</f>
        <v>29912506.349999994</v>
      </c>
      <c r="AE8" s="11">
        <f t="shared" ref="AE8:AE10" si="15">X8*-1</f>
        <v>-4564</v>
      </c>
      <c r="AF8" s="8"/>
      <c r="AG8" s="11">
        <f t="shared" ref="AG8:AG10" si="16">AE8+AF8</f>
        <v>-4564</v>
      </c>
      <c r="AH8" s="11"/>
      <c r="AI8" s="40">
        <f t="shared" ref="AI8:AI13" si="17">ROUND(AE8*J8,2)</f>
        <v>-28879348.960000001</v>
      </c>
      <c r="AJ8" s="40"/>
      <c r="AK8" s="40">
        <f t="shared" ref="AK8:AK10" si="18">AI8+AJ8</f>
        <v>-28879348.960000001</v>
      </c>
      <c r="AL8" s="14">
        <f t="shared" si="7"/>
        <v>11034</v>
      </c>
      <c r="AM8" s="14">
        <f t="shared" si="7"/>
        <v>984</v>
      </c>
      <c r="AN8" s="14">
        <f t="shared" si="7"/>
        <v>12018</v>
      </c>
      <c r="AO8" s="14"/>
      <c r="AP8" s="40">
        <f t="shared" si="8"/>
        <v>69819179.75999999</v>
      </c>
      <c r="AQ8" s="40">
        <f t="shared" si="8"/>
        <v>5421857.3899999997</v>
      </c>
      <c r="AR8" s="40">
        <f t="shared" ref="AR8:AR10" si="19">AP8+AQ8</f>
        <v>75241037.149999991</v>
      </c>
      <c r="AS8" s="18">
        <f t="shared" ref="AS8:AS34" si="20">ROUND(AL8*J8,2)</f>
        <v>69819179.760000005</v>
      </c>
      <c r="AT8" s="18">
        <f t="shared" ref="AT8:AT37" si="21">AP8-AS8</f>
        <v>0</v>
      </c>
      <c r="AU8" s="18"/>
      <c r="AV8" s="8"/>
      <c r="AW8" s="49" t="s">
        <v>5</v>
      </c>
    </row>
    <row r="9" spans="1:49" ht="78.75" x14ac:dyDescent="0.25">
      <c r="A9" s="8"/>
      <c r="B9" s="49" t="s">
        <v>6</v>
      </c>
      <c r="C9" s="8">
        <v>2833</v>
      </c>
      <c r="D9" s="8">
        <v>0</v>
      </c>
      <c r="E9" s="8">
        <f t="shared" si="3"/>
        <v>2833</v>
      </c>
      <c r="F9" s="76"/>
      <c r="G9" s="4">
        <v>21095821.18</v>
      </c>
      <c r="H9" s="4"/>
      <c r="I9" s="4">
        <f t="shared" si="9"/>
        <v>21095821.18</v>
      </c>
      <c r="J9" s="29">
        <v>7446.46</v>
      </c>
      <c r="K9" s="30">
        <f t="shared" si="4"/>
        <v>944</v>
      </c>
      <c r="L9" s="30">
        <f t="shared" si="4"/>
        <v>0</v>
      </c>
      <c r="M9" s="33">
        <f t="shared" si="5"/>
        <v>944</v>
      </c>
      <c r="N9" s="38">
        <f t="shared" si="10"/>
        <v>7029458.2400000002</v>
      </c>
      <c r="O9" s="38">
        <f t="shared" si="6"/>
        <v>0</v>
      </c>
      <c r="P9" s="38">
        <f t="shared" si="6"/>
        <v>7031940.3899999997</v>
      </c>
      <c r="Q9" s="8">
        <f>ROUND(918/4*12,0)</f>
        <v>2754</v>
      </c>
      <c r="R9" s="17"/>
      <c r="S9" s="8">
        <f>Q9+R9</f>
        <v>2754</v>
      </c>
      <c r="T9" s="8"/>
      <c r="U9" s="39">
        <f>ROUND(6835850.28/4*12,2)</f>
        <v>20507550.84</v>
      </c>
      <c r="V9" s="40"/>
      <c r="W9" s="40">
        <f>U9</f>
        <v>20507550.84</v>
      </c>
      <c r="X9" s="11">
        <f>C9-Q9</f>
        <v>79</v>
      </c>
      <c r="Y9" s="11">
        <f t="shared" si="11"/>
        <v>0</v>
      </c>
      <c r="Z9" s="11">
        <f t="shared" si="12"/>
        <v>79</v>
      </c>
      <c r="AA9" s="11"/>
      <c r="AB9" s="40">
        <f t="shared" si="13"/>
        <v>588270.33999999985</v>
      </c>
      <c r="AC9" s="40">
        <f t="shared" si="13"/>
        <v>0</v>
      </c>
      <c r="AD9" s="40">
        <f t="shared" si="14"/>
        <v>588270.33999999985</v>
      </c>
      <c r="AE9" s="11">
        <f t="shared" si="15"/>
        <v>-79</v>
      </c>
      <c r="AF9" s="8"/>
      <c r="AG9" s="11">
        <f t="shared" si="16"/>
        <v>-79</v>
      </c>
      <c r="AH9" s="11"/>
      <c r="AI9" s="40">
        <f t="shared" si="17"/>
        <v>-588270.34</v>
      </c>
      <c r="AJ9" s="40"/>
      <c r="AK9" s="40">
        <f t="shared" si="18"/>
        <v>-588270.34</v>
      </c>
      <c r="AL9" s="14">
        <f t="shared" si="7"/>
        <v>2754</v>
      </c>
      <c r="AM9" s="14">
        <f t="shared" si="7"/>
        <v>0</v>
      </c>
      <c r="AN9" s="14">
        <f t="shared" si="7"/>
        <v>2754</v>
      </c>
      <c r="AO9" s="14"/>
      <c r="AP9" s="40">
        <f t="shared" si="8"/>
        <v>20507550.84</v>
      </c>
      <c r="AQ9" s="40">
        <f t="shared" si="8"/>
        <v>0</v>
      </c>
      <c r="AR9" s="40">
        <f t="shared" si="19"/>
        <v>20507550.84</v>
      </c>
      <c r="AS9" s="18">
        <f t="shared" si="20"/>
        <v>20507550.84</v>
      </c>
      <c r="AT9" s="18">
        <f t="shared" si="21"/>
        <v>0</v>
      </c>
      <c r="AU9" s="18"/>
      <c r="AV9" s="8"/>
      <c r="AW9" s="49" t="s">
        <v>6</v>
      </c>
    </row>
    <row r="10" spans="1:49" ht="78.75" x14ac:dyDescent="0.25">
      <c r="A10" s="8"/>
      <c r="B10" s="49" t="s">
        <v>7</v>
      </c>
      <c r="C10" s="8">
        <v>1860</v>
      </c>
      <c r="D10" s="8">
        <v>0</v>
      </c>
      <c r="E10" s="8">
        <f t="shared" si="3"/>
        <v>1860</v>
      </c>
      <c r="F10" s="76"/>
      <c r="G10" s="4">
        <v>13850415.6</v>
      </c>
      <c r="H10" s="4"/>
      <c r="I10" s="4">
        <f t="shared" si="9"/>
        <v>13850415.6</v>
      </c>
      <c r="J10" s="29">
        <v>7446.46</v>
      </c>
      <c r="K10" s="30">
        <f t="shared" si="4"/>
        <v>620</v>
      </c>
      <c r="L10" s="30">
        <f t="shared" si="4"/>
        <v>0</v>
      </c>
      <c r="M10" s="33">
        <f t="shared" si="5"/>
        <v>620</v>
      </c>
      <c r="N10" s="38">
        <f t="shared" si="10"/>
        <v>4616805.2</v>
      </c>
      <c r="O10" s="38">
        <f t="shared" si="6"/>
        <v>0</v>
      </c>
      <c r="P10" s="38">
        <f t="shared" si="6"/>
        <v>4616805.2</v>
      </c>
      <c r="Q10" s="8">
        <f>ROUND(860/4*12,0)</f>
        <v>2580</v>
      </c>
      <c r="R10" s="17"/>
      <c r="S10" s="8">
        <f>Q10+R10</f>
        <v>2580</v>
      </c>
      <c r="T10" s="8"/>
      <c r="U10" s="39">
        <f>ROUND(6403955.6/4*12,2)</f>
        <v>19211866.800000001</v>
      </c>
      <c r="V10" s="40"/>
      <c r="W10" s="40">
        <f>U10</f>
        <v>19211866.800000001</v>
      </c>
      <c r="X10" s="11">
        <f t="shared" ref="X10" si="22">C10-Q10</f>
        <v>-720</v>
      </c>
      <c r="Y10" s="11">
        <f t="shared" si="11"/>
        <v>0</v>
      </c>
      <c r="Z10" s="11">
        <f t="shared" si="12"/>
        <v>-720</v>
      </c>
      <c r="AA10" s="11"/>
      <c r="AB10" s="40">
        <f t="shared" si="13"/>
        <v>-5361451.2000000011</v>
      </c>
      <c r="AC10" s="40">
        <f t="shared" si="13"/>
        <v>0</v>
      </c>
      <c r="AD10" s="40">
        <f t="shared" si="14"/>
        <v>-5361451.2000000011</v>
      </c>
      <c r="AE10" s="8">
        <f t="shared" si="15"/>
        <v>720</v>
      </c>
      <c r="AF10" s="8"/>
      <c r="AG10" s="11">
        <f t="shared" si="16"/>
        <v>720</v>
      </c>
      <c r="AH10" s="11"/>
      <c r="AI10" s="40">
        <f t="shared" si="17"/>
        <v>5361451.2</v>
      </c>
      <c r="AJ10" s="40"/>
      <c r="AK10" s="40">
        <f t="shared" si="18"/>
        <v>5361451.2</v>
      </c>
      <c r="AL10" s="14">
        <f t="shared" si="7"/>
        <v>2580</v>
      </c>
      <c r="AM10" s="14">
        <f t="shared" si="7"/>
        <v>0</v>
      </c>
      <c r="AN10" s="14">
        <f t="shared" si="7"/>
        <v>2580</v>
      </c>
      <c r="AO10" s="14"/>
      <c r="AP10" s="40">
        <f t="shared" si="8"/>
        <v>19211866.800000001</v>
      </c>
      <c r="AQ10" s="40">
        <f t="shared" si="8"/>
        <v>0</v>
      </c>
      <c r="AR10" s="40">
        <f t="shared" si="19"/>
        <v>19211866.800000001</v>
      </c>
      <c r="AS10" s="18">
        <f t="shared" si="20"/>
        <v>19211866.800000001</v>
      </c>
      <c r="AT10" s="18">
        <f t="shared" si="21"/>
        <v>0</v>
      </c>
      <c r="AU10" s="18"/>
      <c r="AV10" s="8"/>
      <c r="AW10" s="49" t="s">
        <v>7</v>
      </c>
    </row>
    <row r="11" spans="1:49" ht="37.5" customHeight="1" x14ac:dyDescent="0.25">
      <c r="A11" s="57">
        <v>2</v>
      </c>
      <c r="B11" s="58" t="s">
        <v>10</v>
      </c>
      <c r="C11" s="57">
        <f t="shared" ref="C11:AM11" si="23">C12+C13</f>
        <v>21905</v>
      </c>
      <c r="D11" s="57">
        <f t="shared" si="23"/>
        <v>469</v>
      </c>
      <c r="E11" s="57">
        <f t="shared" si="23"/>
        <v>22374</v>
      </c>
      <c r="F11" s="75"/>
      <c r="G11" s="59">
        <f t="shared" si="23"/>
        <v>87641670.650000006</v>
      </c>
      <c r="H11" s="59">
        <f t="shared" si="23"/>
        <v>2305165.4500000002</v>
      </c>
      <c r="I11" s="59">
        <f t="shared" si="23"/>
        <v>89946836.099999994</v>
      </c>
      <c r="J11" s="60">
        <v>4020.15</v>
      </c>
      <c r="K11" s="61">
        <f t="shared" si="23"/>
        <v>7302</v>
      </c>
      <c r="L11" s="61">
        <f t="shared" si="23"/>
        <v>156</v>
      </c>
      <c r="M11" s="57">
        <f t="shared" si="23"/>
        <v>7458</v>
      </c>
      <c r="N11" s="62">
        <f t="shared" si="23"/>
        <v>29215793.650000002</v>
      </c>
      <c r="O11" s="62">
        <f t="shared" si="23"/>
        <v>768388.48</v>
      </c>
      <c r="P11" s="62">
        <f t="shared" si="23"/>
        <v>29982278.699999999</v>
      </c>
      <c r="Q11" s="63">
        <f t="shared" si="23"/>
        <v>29745</v>
      </c>
      <c r="R11" s="64">
        <f t="shared" si="23"/>
        <v>372</v>
      </c>
      <c r="S11" s="57">
        <f t="shared" si="23"/>
        <v>30117</v>
      </c>
      <c r="T11" s="57"/>
      <c r="U11" s="65">
        <f t="shared" si="23"/>
        <v>126920688.53999999</v>
      </c>
      <c r="V11" s="66">
        <f t="shared" si="23"/>
        <v>1850100</v>
      </c>
      <c r="W11" s="66">
        <f t="shared" si="23"/>
        <v>128770788.53999999</v>
      </c>
      <c r="X11" s="67">
        <f>X12+X13</f>
        <v>-7840</v>
      </c>
      <c r="Y11" s="67">
        <f>Y12+Y13</f>
        <v>97</v>
      </c>
      <c r="Z11" s="67">
        <f>Z12+Z13</f>
        <v>-7743</v>
      </c>
      <c r="AA11" s="67"/>
      <c r="AB11" s="65">
        <f t="shared" si="23"/>
        <v>-39279017.889999993</v>
      </c>
      <c r="AC11" s="65">
        <f t="shared" si="23"/>
        <v>455065.45000000019</v>
      </c>
      <c r="AD11" s="65">
        <f t="shared" si="23"/>
        <v>-38823952.43999999</v>
      </c>
      <c r="AE11" s="93">
        <f t="shared" si="23"/>
        <v>4085</v>
      </c>
      <c r="AF11" s="57">
        <f t="shared" si="23"/>
        <v>0</v>
      </c>
      <c r="AG11" s="67">
        <f>AG12+AG13</f>
        <v>4085</v>
      </c>
      <c r="AH11" s="67"/>
      <c r="AI11" s="91">
        <f t="shared" ref="AI11:AJ11" si="24">AI12+AI13</f>
        <v>23326575.5</v>
      </c>
      <c r="AJ11" s="66">
        <f t="shared" si="24"/>
        <v>0</v>
      </c>
      <c r="AK11" s="66">
        <f t="shared" si="23"/>
        <v>23326575.5</v>
      </c>
      <c r="AL11" s="68">
        <f t="shared" si="23"/>
        <v>25990</v>
      </c>
      <c r="AM11" s="68">
        <f t="shared" si="23"/>
        <v>469</v>
      </c>
      <c r="AN11" s="68">
        <f>AN12+AN13</f>
        <v>26459</v>
      </c>
      <c r="AO11" s="68"/>
      <c r="AP11" s="66">
        <f t="shared" ref="AP11:AR11" si="25">AP12+AP13</f>
        <v>110968246.15000001</v>
      </c>
      <c r="AQ11" s="66">
        <f t="shared" si="25"/>
        <v>2305165.4500000002</v>
      </c>
      <c r="AR11" s="66">
        <f t="shared" si="25"/>
        <v>113273411.59999999</v>
      </c>
      <c r="AS11" s="18">
        <f t="shared" si="20"/>
        <v>104483698.5</v>
      </c>
      <c r="AT11" s="18">
        <f t="shared" si="21"/>
        <v>6484547.650000006</v>
      </c>
      <c r="AU11" s="18">
        <f>AR11/AN11</f>
        <v>4281.0919384708413</v>
      </c>
      <c r="AV11" s="57">
        <v>2</v>
      </c>
      <c r="AW11" s="58" t="s">
        <v>10</v>
      </c>
    </row>
    <row r="12" spans="1:49" ht="31.5" x14ac:dyDescent="0.25">
      <c r="A12" s="8"/>
      <c r="B12" s="49" t="s">
        <v>8</v>
      </c>
      <c r="C12" s="8">
        <v>8205</v>
      </c>
      <c r="D12" s="8"/>
      <c r="E12" s="8">
        <f t="shared" ref="E12:E13" si="26">C12+D12</f>
        <v>8205</v>
      </c>
      <c r="F12" s="76"/>
      <c r="G12" s="4">
        <v>9410560.6499999985</v>
      </c>
      <c r="H12" s="4"/>
      <c r="I12" s="4">
        <f>G12+H12</f>
        <v>9410560.6499999985</v>
      </c>
      <c r="J12" s="29">
        <v>1146.93</v>
      </c>
      <c r="K12" s="30">
        <f>ROUND(C12/12*4,0)</f>
        <v>2735</v>
      </c>
      <c r="L12" s="30">
        <f>ROUND(D12/12*4,0)</f>
        <v>0</v>
      </c>
      <c r="M12" s="33">
        <f t="shared" ref="M12:M13" si="27">K12+L12</f>
        <v>2735</v>
      </c>
      <c r="N12" s="38">
        <f t="shared" ref="N12:N13" si="28">ROUND(K12*J12,2)</f>
        <v>3136853.55</v>
      </c>
      <c r="O12" s="38">
        <f>ROUND(H12/12*4,2)</f>
        <v>0</v>
      </c>
      <c r="P12" s="38">
        <f>ROUND(I12/12*4,2)</f>
        <v>3136853.55</v>
      </c>
      <c r="Q12" s="8">
        <f>ROUND(3136/4*12,0)</f>
        <v>9408</v>
      </c>
      <c r="R12" s="17"/>
      <c r="S12" s="8">
        <f>Q12</f>
        <v>9408</v>
      </c>
      <c r="T12" s="8"/>
      <c r="U12" s="39">
        <f>ROUND(3596772.48/4*12,2)</f>
        <v>10790317.439999999</v>
      </c>
      <c r="V12" s="40"/>
      <c r="W12" s="40">
        <f>U12+V12</f>
        <v>10790317.439999999</v>
      </c>
      <c r="X12" s="11">
        <f t="shared" ref="X12:Y13" si="29">C12-Q12</f>
        <v>-1203</v>
      </c>
      <c r="Y12" s="11">
        <f t="shared" si="29"/>
        <v>0</v>
      </c>
      <c r="Z12" s="11">
        <f t="shared" ref="Z12:Z13" si="30">X12+Y12</f>
        <v>-1203</v>
      </c>
      <c r="AA12" s="11"/>
      <c r="AB12" s="40">
        <f t="shared" ref="AB12:AC13" si="31">G12-U12</f>
        <v>-1379756.790000001</v>
      </c>
      <c r="AC12" s="40">
        <f t="shared" si="31"/>
        <v>0</v>
      </c>
      <c r="AD12" s="40">
        <f t="shared" ref="AD12:AD13" si="32">AB12+AC12</f>
        <v>-1379756.790000001</v>
      </c>
      <c r="AE12" s="8"/>
      <c r="AF12" s="8"/>
      <c r="AG12" s="11">
        <f t="shared" ref="AG12:AG13" si="33">AE12+AF12</f>
        <v>0</v>
      </c>
      <c r="AH12" s="11"/>
      <c r="AI12" s="40">
        <f t="shared" si="17"/>
        <v>0</v>
      </c>
      <c r="AJ12" s="40"/>
      <c r="AK12" s="40">
        <f t="shared" ref="AK12:AK13" si="34">AI12+AJ12</f>
        <v>0</v>
      </c>
      <c r="AL12" s="14">
        <f t="shared" ref="AL12:AN13" si="35">C12+AE12</f>
        <v>8205</v>
      </c>
      <c r="AM12" s="14">
        <f t="shared" si="35"/>
        <v>0</v>
      </c>
      <c r="AN12" s="14">
        <f t="shared" si="35"/>
        <v>8205</v>
      </c>
      <c r="AO12" s="14"/>
      <c r="AP12" s="40">
        <f>G12+AI12</f>
        <v>9410560.6499999985</v>
      </c>
      <c r="AQ12" s="40">
        <f>H12+AJ12</f>
        <v>0</v>
      </c>
      <c r="AR12" s="40">
        <f t="shared" ref="AR12:AR13" si="36">AP12+AQ12</f>
        <v>9410560.6499999985</v>
      </c>
      <c r="AS12" s="18">
        <f t="shared" si="20"/>
        <v>9410560.6500000004</v>
      </c>
      <c r="AT12" s="18">
        <f t="shared" si="21"/>
        <v>0</v>
      </c>
      <c r="AU12" s="18"/>
      <c r="AV12" s="8"/>
      <c r="AW12" s="49" t="s">
        <v>8</v>
      </c>
    </row>
    <row r="13" spans="1:49" ht="39" customHeight="1" x14ac:dyDescent="0.25">
      <c r="A13" s="8"/>
      <c r="B13" s="49" t="s">
        <v>9</v>
      </c>
      <c r="C13" s="8">
        <v>13700</v>
      </c>
      <c r="D13" s="8">
        <v>469</v>
      </c>
      <c r="E13" s="8">
        <f t="shared" si="26"/>
        <v>14169</v>
      </c>
      <c r="F13" s="76"/>
      <c r="G13" s="4">
        <v>78231110</v>
      </c>
      <c r="H13" s="4">
        <v>2305165.4500000002</v>
      </c>
      <c r="I13" s="4">
        <f>G13+H13</f>
        <v>80536275.450000003</v>
      </c>
      <c r="J13" s="29">
        <v>5710.3</v>
      </c>
      <c r="K13" s="30">
        <f>ROUND(C13/12*4,0)</f>
        <v>4567</v>
      </c>
      <c r="L13" s="30">
        <f>ROUND(D13/12*4,0)</f>
        <v>156</v>
      </c>
      <c r="M13" s="33">
        <f t="shared" si="27"/>
        <v>4723</v>
      </c>
      <c r="N13" s="38">
        <f t="shared" si="28"/>
        <v>26078940.100000001</v>
      </c>
      <c r="O13" s="38">
        <f>ROUND(H13/12*4,2)</f>
        <v>768388.48</v>
      </c>
      <c r="P13" s="38">
        <f>ROUND(I13/12*4,2)</f>
        <v>26845425.149999999</v>
      </c>
      <c r="Q13" s="8">
        <f>ROUND(6779/4*12,0)</f>
        <v>20337</v>
      </c>
      <c r="R13" s="17">
        <f>ROUND(124/4*12,0)</f>
        <v>372</v>
      </c>
      <c r="S13" s="8">
        <f>R13+Q13</f>
        <v>20709</v>
      </c>
      <c r="T13" s="8"/>
      <c r="U13" s="39">
        <f>ROUND(38710123.7/4*12,2)</f>
        <v>116130371.09999999</v>
      </c>
      <c r="V13" s="40">
        <f>ROUND(616.7*1000/4*12,2)</f>
        <v>1850100</v>
      </c>
      <c r="W13" s="40">
        <f>U13+V13</f>
        <v>117980471.09999999</v>
      </c>
      <c r="X13" s="11">
        <f t="shared" si="29"/>
        <v>-6637</v>
      </c>
      <c r="Y13" s="11">
        <f t="shared" si="29"/>
        <v>97</v>
      </c>
      <c r="Z13" s="11">
        <f t="shared" si="30"/>
        <v>-6540</v>
      </c>
      <c r="AA13" s="11"/>
      <c r="AB13" s="40">
        <f t="shared" si="31"/>
        <v>-37899261.099999994</v>
      </c>
      <c r="AC13" s="40">
        <f t="shared" si="31"/>
        <v>455065.45000000019</v>
      </c>
      <c r="AD13" s="40">
        <f t="shared" si="32"/>
        <v>-37444195.649999991</v>
      </c>
      <c r="AE13" s="8">
        <v>4085</v>
      </c>
      <c r="AF13" s="8"/>
      <c r="AG13" s="11">
        <f t="shared" si="33"/>
        <v>4085</v>
      </c>
      <c r="AH13" s="11"/>
      <c r="AI13" s="40">
        <f t="shared" si="17"/>
        <v>23326575.5</v>
      </c>
      <c r="AJ13" s="40"/>
      <c r="AK13" s="40">
        <f t="shared" si="34"/>
        <v>23326575.5</v>
      </c>
      <c r="AL13" s="14">
        <f t="shared" si="35"/>
        <v>17785</v>
      </c>
      <c r="AM13" s="14">
        <f t="shared" si="35"/>
        <v>469</v>
      </c>
      <c r="AN13" s="14">
        <f t="shared" si="35"/>
        <v>18254</v>
      </c>
      <c r="AO13" s="14"/>
      <c r="AP13" s="40">
        <f>G13+AI13</f>
        <v>101557685.5</v>
      </c>
      <c r="AQ13" s="40">
        <f>H13+AJ13</f>
        <v>2305165.4500000002</v>
      </c>
      <c r="AR13" s="40">
        <f t="shared" si="36"/>
        <v>103862850.95</v>
      </c>
      <c r="AS13" s="18">
        <f t="shared" si="20"/>
        <v>101557685.5</v>
      </c>
      <c r="AT13" s="18">
        <f t="shared" si="21"/>
        <v>0</v>
      </c>
      <c r="AU13" s="18"/>
      <c r="AV13" s="8"/>
      <c r="AW13" s="49" t="s">
        <v>9</v>
      </c>
    </row>
    <row r="14" spans="1:49" ht="39.75" customHeight="1" x14ac:dyDescent="0.25">
      <c r="A14" s="57">
        <v>3</v>
      </c>
      <c r="B14" s="58" t="s">
        <v>52</v>
      </c>
      <c r="C14" s="57">
        <f t="shared" ref="C14:I14" si="37">C15+C18</f>
        <v>37670</v>
      </c>
      <c r="D14" s="57">
        <f t="shared" si="37"/>
        <v>382</v>
      </c>
      <c r="E14" s="57">
        <f t="shared" si="37"/>
        <v>38052</v>
      </c>
      <c r="F14" s="75"/>
      <c r="G14" s="59">
        <f t="shared" si="37"/>
        <v>41157790.329999998</v>
      </c>
      <c r="H14" s="59">
        <f t="shared" si="37"/>
        <v>325739.03000000003</v>
      </c>
      <c r="I14" s="59">
        <f t="shared" si="37"/>
        <v>41483529.359999999</v>
      </c>
      <c r="J14" s="60">
        <f>1090.18</f>
        <v>1090.18</v>
      </c>
      <c r="K14" s="61">
        <f t="shared" ref="K14:AR14" si="38">K15+K18</f>
        <v>12557</v>
      </c>
      <c r="L14" s="61">
        <f t="shared" si="38"/>
        <v>127</v>
      </c>
      <c r="M14" s="57">
        <f t="shared" si="38"/>
        <v>12684</v>
      </c>
      <c r="N14" s="62">
        <f t="shared" si="38"/>
        <v>13733795.699999999</v>
      </c>
      <c r="O14" s="62">
        <f t="shared" si="38"/>
        <v>108579.68</v>
      </c>
      <c r="P14" s="62">
        <f t="shared" si="38"/>
        <v>13827843.120000001</v>
      </c>
      <c r="Q14" s="63">
        <f>Q15+Q18</f>
        <v>52440</v>
      </c>
      <c r="R14" s="64">
        <f t="shared" si="38"/>
        <v>372</v>
      </c>
      <c r="S14" s="57">
        <f t="shared" si="38"/>
        <v>52812</v>
      </c>
      <c r="T14" s="57"/>
      <c r="U14" s="65">
        <f t="shared" si="38"/>
        <v>67124512.439999998</v>
      </c>
      <c r="V14" s="66">
        <f t="shared" si="38"/>
        <v>292500</v>
      </c>
      <c r="W14" s="66">
        <f t="shared" si="38"/>
        <v>67417012.439999998</v>
      </c>
      <c r="X14" s="67">
        <f t="shared" si="38"/>
        <v>-14770</v>
      </c>
      <c r="Y14" s="67">
        <f t="shared" si="38"/>
        <v>10</v>
      </c>
      <c r="Z14" s="67">
        <f t="shared" si="38"/>
        <v>-14760</v>
      </c>
      <c r="AA14" s="67"/>
      <c r="AB14" s="65">
        <f t="shared" si="38"/>
        <v>-25966722.109999999</v>
      </c>
      <c r="AC14" s="65">
        <f t="shared" si="38"/>
        <v>33239.030000000028</v>
      </c>
      <c r="AD14" s="65">
        <f t="shared" si="38"/>
        <v>-25933483.079999998</v>
      </c>
      <c r="AE14" s="93">
        <f t="shared" si="38"/>
        <v>3913</v>
      </c>
      <c r="AF14" s="57">
        <f t="shared" si="38"/>
        <v>0</v>
      </c>
      <c r="AG14" s="67">
        <f t="shared" si="38"/>
        <v>3913</v>
      </c>
      <c r="AH14" s="67"/>
      <c r="AI14" s="91">
        <f t="shared" si="38"/>
        <v>15660546.530000001</v>
      </c>
      <c r="AJ14" s="66">
        <f t="shared" si="38"/>
        <v>0</v>
      </c>
      <c r="AK14" s="66">
        <f t="shared" si="38"/>
        <v>15660546.530000001</v>
      </c>
      <c r="AL14" s="68">
        <f t="shared" si="38"/>
        <v>41583</v>
      </c>
      <c r="AM14" s="68">
        <f t="shared" si="38"/>
        <v>382</v>
      </c>
      <c r="AN14" s="68">
        <f t="shared" si="38"/>
        <v>41965</v>
      </c>
      <c r="AO14" s="68"/>
      <c r="AP14" s="66">
        <f t="shared" si="38"/>
        <v>56818336.859999999</v>
      </c>
      <c r="AQ14" s="66">
        <f t="shared" si="38"/>
        <v>325739.03000000003</v>
      </c>
      <c r="AR14" s="66">
        <f t="shared" si="38"/>
        <v>57144075.890000001</v>
      </c>
      <c r="AS14" s="18">
        <f t="shared" si="20"/>
        <v>45332954.939999998</v>
      </c>
      <c r="AT14" s="18">
        <f t="shared" si="21"/>
        <v>11485381.920000002</v>
      </c>
      <c r="AU14" s="18">
        <f>AR14/AN14</f>
        <v>1361.707992136304</v>
      </c>
      <c r="AV14" s="57">
        <v>3</v>
      </c>
      <c r="AW14" s="58" t="s">
        <v>52</v>
      </c>
    </row>
    <row r="15" spans="1:49" s="34" customFormat="1" x14ac:dyDescent="0.25">
      <c r="A15" s="8"/>
      <c r="B15" s="3" t="s">
        <v>11</v>
      </c>
      <c r="C15" s="8">
        <v>4571</v>
      </c>
      <c r="D15" s="8"/>
      <c r="E15" s="8">
        <f t="shared" ref="E15:E20" si="39">C15+D15</f>
        <v>4571</v>
      </c>
      <c r="F15" s="76"/>
      <c r="G15" s="4">
        <v>16439501.030000001</v>
      </c>
      <c r="H15" s="4"/>
      <c r="I15" s="4">
        <f>G15</f>
        <v>16439501.030000001</v>
      </c>
      <c r="J15" s="85">
        <f>I15/E15</f>
        <v>3596.4780201268873</v>
      </c>
      <c r="K15" s="30">
        <f>ROUND(C15/12*4,0)</f>
        <v>1524</v>
      </c>
      <c r="L15" s="30">
        <f>ROUND(D15/12*4,0)</f>
        <v>0</v>
      </c>
      <c r="M15" s="33">
        <f t="shared" ref="M15:M32" si="40">K15+L15</f>
        <v>1524</v>
      </c>
      <c r="N15" s="50">
        <f t="shared" ref="N15:N37" si="41">ROUND(K15*J15,2)</f>
        <v>5481032.5</v>
      </c>
      <c r="O15" s="50">
        <f t="shared" ref="O15:P22" si="42">ROUND(H15/12*4,2)</f>
        <v>0</v>
      </c>
      <c r="P15" s="50">
        <f t="shared" si="42"/>
        <v>5479833.6799999997</v>
      </c>
      <c r="Q15" s="10">
        <f>ROUND(2828/4*12,0)</f>
        <v>8484</v>
      </c>
      <c r="R15" s="30"/>
      <c r="S15" s="8">
        <f>Q15</f>
        <v>8484</v>
      </c>
      <c r="T15" s="8"/>
      <c r="U15" s="39">
        <f>ROUND(10417119.68/4*12,2)</f>
        <v>31251359.039999999</v>
      </c>
      <c r="V15" s="39"/>
      <c r="W15" s="39">
        <f>U15</f>
        <v>31251359.039999999</v>
      </c>
      <c r="X15" s="11">
        <f t="shared" ref="X15:Y17" si="43">C15-Q15</f>
        <v>-3913</v>
      </c>
      <c r="Y15" s="11">
        <f t="shared" si="43"/>
        <v>0</v>
      </c>
      <c r="Z15" s="11">
        <f t="shared" ref="Z15:Z17" si="44">X15+Y15</f>
        <v>-3913</v>
      </c>
      <c r="AA15" s="11"/>
      <c r="AB15" s="39">
        <f t="shared" ref="AB15:AC17" si="45">G15-U15</f>
        <v>-14811858.009999998</v>
      </c>
      <c r="AC15" s="39">
        <f t="shared" si="45"/>
        <v>0</v>
      </c>
      <c r="AD15" s="39">
        <f t="shared" ref="AD15:AD17" si="46">AB15+AC15</f>
        <v>-14811858.009999998</v>
      </c>
      <c r="AE15" s="8">
        <f>AE17+AE16</f>
        <v>3913</v>
      </c>
      <c r="AF15" s="8"/>
      <c r="AG15" s="11">
        <f t="shared" ref="AG15:AG37" si="47">AE15+AF15</f>
        <v>3913</v>
      </c>
      <c r="AH15" s="11"/>
      <c r="AI15" s="39">
        <f>AI17+AI16</f>
        <v>15660546.530000001</v>
      </c>
      <c r="AJ15" s="39"/>
      <c r="AK15" s="39">
        <f t="shared" ref="AK15:AK37" si="48">AI15+AJ15</f>
        <v>15660546.530000001</v>
      </c>
      <c r="AL15" s="51">
        <f t="shared" ref="AL15:AM22" si="49">C15+AE15</f>
        <v>8484</v>
      </c>
      <c r="AM15" s="51">
        <f t="shared" si="49"/>
        <v>0</v>
      </c>
      <c r="AN15" s="51">
        <f t="shared" ref="AN15:AN21" si="50">E15+AG15</f>
        <v>8484</v>
      </c>
      <c r="AO15" s="51"/>
      <c r="AP15" s="39">
        <f t="shared" ref="AP15:AQ22" si="51">G15+AI15</f>
        <v>32100047.560000002</v>
      </c>
      <c r="AQ15" s="39">
        <f t="shared" si="51"/>
        <v>0</v>
      </c>
      <c r="AR15" s="39">
        <f t="shared" ref="AR15:AR33" si="52">AP15+AQ15</f>
        <v>32100047.560000002</v>
      </c>
      <c r="AS15" s="87">
        <f t="shared" si="20"/>
        <v>30512519.52</v>
      </c>
      <c r="AT15" s="88">
        <f t="shared" si="21"/>
        <v>1587528.0400000028</v>
      </c>
      <c r="AU15" s="87">
        <f>AR15/AN15</f>
        <v>3783.5982508250827</v>
      </c>
      <c r="AV15" s="8"/>
      <c r="AW15" s="3" t="s">
        <v>11</v>
      </c>
    </row>
    <row r="16" spans="1:49" s="32" customFormat="1" x14ac:dyDescent="0.25">
      <c r="A16" s="24"/>
      <c r="B16" s="80" t="s">
        <v>54</v>
      </c>
      <c r="C16" s="24">
        <v>1256</v>
      </c>
      <c r="D16" s="24"/>
      <c r="E16" s="24">
        <f t="shared" si="39"/>
        <v>1256</v>
      </c>
      <c r="F16" s="77"/>
      <c r="G16" s="5">
        <f>C16*J16</f>
        <v>3023041.2800000003</v>
      </c>
      <c r="H16" s="5"/>
      <c r="I16" s="5">
        <f>G16</f>
        <v>3023041.2800000003</v>
      </c>
      <c r="J16" s="28">
        <v>2406.88</v>
      </c>
      <c r="K16" s="19"/>
      <c r="L16" s="19"/>
      <c r="M16" s="52"/>
      <c r="N16" s="53"/>
      <c r="O16" s="53"/>
      <c r="P16" s="53"/>
      <c r="Q16" s="25">
        <f>ROUND(220/4*12,0)</f>
        <v>660</v>
      </c>
      <c r="R16" s="19"/>
      <c r="S16" s="24">
        <f>Q16</f>
        <v>660</v>
      </c>
      <c r="T16" s="24"/>
      <c r="U16" s="54">
        <f>ROUND(529513.6/4*12,2)</f>
        <v>1588540.8</v>
      </c>
      <c r="V16" s="54"/>
      <c r="W16" s="54">
        <f>U16</f>
        <v>1588540.8</v>
      </c>
      <c r="X16" s="12">
        <f t="shared" si="43"/>
        <v>596</v>
      </c>
      <c r="Y16" s="12">
        <f t="shared" si="43"/>
        <v>0</v>
      </c>
      <c r="Z16" s="12">
        <f t="shared" si="44"/>
        <v>596</v>
      </c>
      <c r="AA16" s="12"/>
      <c r="AB16" s="54">
        <f t="shared" si="45"/>
        <v>1434500.4800000002</v>
      </c>
      <c r="AC16" s="54">
        <f t="shared" si="45"/>
        <v>0</v>
      </c>
      <c r="AD16" s="54">
        <f t="shared" si="46"/>
        <v>1434500.4800000002</v>
      </c>
      <c r="AE16" s="12">
        <f t="shared" ref="AE16:AE17" si="53">X16*-1</f>
        <v>-596</v>
      </c>
      <c r="AF16" s="24"/>
      <c r="AG16" s="12">
        <f t="shared" si="47"/>
        <v>-596</v>
      </c>
      <c r="AH16" s="12"/>
      <c r="AI16" s="54">
        <f>ROUND(AE16*J16,2)</f>
        <v>-1434500.48</v>
      </c>
      <c r="AJ16" s="54"/>
      <c r="AK16" s="54">
        <f t="shared" si="48"/>
        <v>-1434500.48</v>
      </c>
      <c r="AL16" s="55">
        <f t="shared" si="49"/>
        <v>660</v>
      </c>
      <c r="AM16" s="55">
        <f t="shared" si="49"/>
        <v>0</v>
      </c>
      <c r="AN16" s="55">
        <f t="shared" si="50"/>
        <v>660</v>
      </c>
      <c r="AO16" s="55"/>
      <c r="AP16" s="54">
        <f t="shared" si="51"/>
        <v>1588540.8000000003</v>
      </c>
      <c r="AQ16" s="54">
        <f t="shared" si="51"/>
        <v>0</v>
      </c>
      <c r="AR16" s="54">
        <f t="shared" si="52"/>
        <v>1588540.8000000003</v>
      </c>
      <c r="AS16" s="83">
        <f t="shared" si="20"/>
        <v>1588540.8</v>
      </c>
      <c r="AT16" s="83">
        <f t="shared" si="21"/>
        <v>0</v>
      </c>
      <c r="AU16" s="83">
        <f t="shared" ref="AU16:AU18" si="54">AR16/AN16</f>
        <v>2406.8800000000006</v>
      </c>
      <c r="AV16" s="24"/>
      <c r="AW16" s="80" t="s">
        <v>54</v>
      </c>
    </row>
    <row r="17" spans="1:49" s="32" customFormat="1" ht="31.5" x14ac:dyDescent="0.25">
      <c r="A17" s="24"/>
      <c r="B17" s="80" t="s">
        <v>44</v>
      </c>
      <c r="C17" s="24">
        <v>3315</v>
      </c>
      <c r="D17" s="24"/>
      <c r="E17" s="24">
        <f t="shared" si="39"/>
        <v>3315</v>
      </c>
      <c r="F17" s="77"/>
      <c r="G17" s="5">
        <f>C17*J17-255.67</f>
        <v>12567771.23</v>
      </c>
      <c r="H17" s="5"/>
      <c r="I17" s="5">
        <f>G17</f>
        <v>12567771.23</v>
      </c>
      <c r="J17" s="28">
        <v>3791.26</v>
      </c>
      <c r="K17" s="19">
        <f t="shared" ref="K17:L22" si="55">ROUND(C17/12*4,0)</f>
        <v>1105</v>
      </c>
      <c r="L17" s="19">
        <f t="shared" si="55"/>
        <v>0</v>
      </c>
      <c r="M17" s="52">
        <f t="shared" si="40"/>
        <v>1105</v>
      </c>
      <c r="N17" s="53">
        <f>ROUND(K17*J17,2)</f>
        <v>4189342.3</v>
      </c>
      <c r="O17" s="53">
        <f t="shared" si="42"/>
        <v>0</v>
      </c>
      <c r="P17" s="53">
        <f t="shared" si="42"/>
        <v>4189257.08</v>
      </c>
      <c r="Q17" s="25">
        <f>ROUND(2608/4*12,0)</f>
        <v>7824</v>
      </c>
      <c r="R17" s="19"/>
      <c r="S17" s="24">
        <f>Q17</f>
        <v>7824</v>
      </c>
      <c r="T17" s="24"/>
      <c r="U17" s="54">
        <f>ROUND(9887606.08/4*12,2)</f>
        <v>29662818.239999998</v>
      </c>
      <c r="V17" s="54"/>
      <c r="W17" s="54">
        <f>U17</f>
        <v>29662818.239999998</v>
      </c>
      <c r="X17" s="12">
        <f t="shared" si="43"/>
        <v>-4509</v>
      </c>
      <c r="Y17" s="12">
        <f t="shared" si="43"/>
        <v>0</v>
      </c>
      <c r="Z17" s="12">
        <f t="shared" si="44"/>
        <v>-4509</v>
      </c>
      <c r="AA17" s="12"/>
      <c r="AB17" s="54">
        <f t="shared" si="45"/>
        <v>-17095047.009999998</v>
      </c>
      <c r="AC17" s="54">
        <f t="shared" si="45"/>
        <v>0</v>
      </c>
      <c r="AD17" s="54">
        <f t="shared" si="46"/>
        <v>-17095047.009999998</v>
      </c>
      <c r="AE17" s="12">
        <f t="shared" si="53"/>
        <v>4509</v>
      </c>
      <c r="AF17" s="24"/>
      <c r="AG17" s="12">
        <f t="shared" si="47"/>
        <v>4509</v>
      </c>
      <c r="AH17" s="12"/>
      <c r="AI17" s="54">
        <f>ROUND(AE17*J17,2)+255.67</f>
        <v>17095047.010000002</v>
      </c>
      <c r="AJ17" s="54"/>
      <c r="AK17" s="54">
        <f t="shared" si="48"/>
        <v>17095047.010000002</v>
      </c>
      <c r="AL17" s="55">
        <f t="shared" si="49"/>
        <v>7824</v>
      </c>
      <c r="AM17" s="55">
        <f t="shared" si="49"/>
        <v>0</v>
      </c>
      <c r="AN17" s="55">
        <f t="shared" si="50"/>
        <v>7824</v>
      </c>
      <c r="AO17" s="55"/>
      <c r="AP17" s="54">
        <f t="shared" si="51"/>
        <v>29662818.240000002</v>
      </c>
      <c r="AQ17" s="54">
        <f t="shared" si="51"/>
        <v>0</v>
      </c>
      <c r="AR17" s="54">
        <f t="shared" si="52"/>
        <v>29662818.240000002</v>
      </c>
      <c r="AS17" s="83">
        <f t="shared" si="20"/>
        <v>29662818.239999998</v>
      </c>
      <c r="AT17" s="83">
        <f t="shared" si="21"/>
        <v>0</v>
      </c>
      <c r="AU17" s="83">
        <f t="shared" si="54"/>
        <v>3791.26</v>
      </c>
      <c r="AV17" s="24"/>
      <c r="AW17" s="80" t="s">
        <v>44</v>
      </c>
    </row>
    <row r="18" spans="1:49" s="34" customFormat="1" ht="47.25" x14ac:dyDescent="0.25">
      <c r="A18" s="8"/>
      <c r="B18" s="49" t="s">
        <v>12</v>
      </c>
      <c r="C18" s="8">
        <v>33099</v>
      </c>
      <c r="D18" s="8">
        <v>382</v>
      </c>
      <c r="E18" s="8">
        <f t="shared" si="39"/>
        <v>33481</v>
      </c>
      <c r="F18" s="76"/>
      <c r="G18" s="4">
        <f>41157790.33-G15</f>
        <v>24718289.299999997</v>
      </c>
      <c r="H18" s="4">
        <v>325739.03000000003</v>
      </c>
      <c r="I18" s="4">
        <f>G18+H18</f>
        <v>25044028.329999998</v>
      </c>
      <c r="J18" s="85">
        <f>I18/E18</f>
        <v>748.00717810101241</v>
      </c>
      <c r="K18" s="30">
        <f t="shared" si="55"/>
        <v>11033</v>
      </c>
      <c r="L18" s="30">
        <f t="shared" si="55"/>
        <v>127</v>
      </c>
      <c r="M18" s="33">
        <f t="shared" si="40"/>
        <v>11160</v>
      </c>
      <c r="N18" s="50">
        <f t="shared" si="41"/>
        <v>8252763.2000000002</v>
      </c>
      <c r="O18" s="50">
        <f t="shared" si="42"/>
        <v>108579.68</v>
      </c>
      <c r="P18" s="50">
        <f t="shared" si="42"/>
        <v>8348009.4400000004</v>
      </c>
      <c r="Q18" s="10">
        <f>ROUND(14652/4*12,0)</f>
        <v>43956</v>
      </c>
      <c r="R18" s="30">
        <f>ROUND(124/4*12,0)</f>
        <v>372</v>
      </c>
      <c r="S18" s="8">
        <f>Q18+R18</f>
        <v>44328</v>
      </c>
      <c r="T18" s="8"/>
      <c r="U18" s="39">
        <f>ROUND(11957717.8/4*12,2)</f>
        <v>35873153.399999999</v>
      </c>
      <c r="V18" s="39">
        <f>ROUND(97.5*1000/4*12,2)</f>
        <v>292500</v>
      </c>
      <c r="W18" s="39">
        <f>U18+V18</f>
        <v>36165653.399999999</v>
      </c>
      <c r="X18" s="11">
        <f t="shared" ref="X18:Y21" si="56">C18-Q18</f>
        <v>-10857</v>
      </c>
      <c r="Y18" s="11">
        <f t="shared" si="56"/>
        <v>10</v>
      </c>
      <c r="Z18" s="11">
        <f>X18+Y18</f>
        <v>-10847</v>
      </c>
      <c r="AA18" s="11"/>
      <c r="AB18" s="39">
        <f t="shared" ref="AB18:AC20" si="57">G18-U18</f>
        <v>-11154864.100000001</v>
      </c>
      <c r="AC18" s="39">
        <f t="shared" si="57"/>
        <v>33239.030000000028</v>
      </c>
      <c r="AD18" s="39">
        <f>AB18+AC18</f>
        <v>-11121625.070000002</v>
      </c>
      <c r="AE18" s="8">
        <v>0</v>
      </c>
      <c r="AF18" s="8"/>
      <c r="AG18" s="11">
        <f t="shared" si="47"/>
        <v>0</v>
      </c>
      <c r="AH18" s="11"/>
      <c r="AI18" s="39">
        <v>0</v>
      </c>
      <c r="AJ18" s="39"/>
      <c r="AK18" s="39">
        <f t="shared" si="48"/>
        <v>0</v>
      </c>
      <c r="AL18" s="51">
        <f t="shared" si="49"/>
        <v>33099</v>
      </c>
      <c r="AM18" s="51">
        <f t="shared" si="49"/>
        <v>382</v>
      </c>
      <c r="AN18" s="51">
        <f t="shared" si="50"/>
        <v>33481</v>
      </c>
      <c r="AO18" s="51"/>
      <c r="AP18" s="39">
        <f t="shared" si="51"/>
        <v>24718289.299999997</v>
      </c>
      <c r="AQ18" s="39">
        <f t="shared" si="51"/>
        <v>325739.03000000003</v>
      </c>
      <c r="AR18" s="39">
        <f t="shared" si="52"/>
        <v>25044028.329999998</v>
      </c>
      <c r="AS18" s="87">
        <f t="shared" si="20"/>
        <v>24758289.59</v>
      </c>
      <c r="AT18" s="88">
        <f t="shared" si="21"/>
        <v>-40000.290000002831</v>
      </c>
      <c r="AU18" s="87">
        <f t="shared" si="54"/>
        <v>748.00717810101241</v>
      </c>
      <c r="AV18" s="8"/>
      <c r="AW18" s="49" t="s">
        <v>12</v>
      </c>
    </row>
    <row r="19" spans="1:49" s="34" customFormat="1" ht="42.75" customHeight="1" x14ac:dyDescent="0.25">
      <c r="A19" s="57">
        <v>4</v>
      </c>
      <c r="B19" s="58" t="s">
        <v>13</v>
      </c>
      <c r="C19" s="57">
        <v>116302</v>
      </c>
      <c r="D19" s="57">
        <v>483</v>
      </c>
      <c r="E19" s="57">
        <f>D19+C19</f>
        <v>116785</v>
      </c>
      <c r="F19" s="75"/>
      <c r="G19" s="59">
        <v>80922046.51000002</v>
      </c>
      <c r="H19" s="59">
        <v>394182.5</v>
      </c>
      <c r="I19" s="59">
        <f>H19+G19</f>
        <v>81316229.01000002</v>
      </c>
      <c r="J19" s="60">
        <v>696.29</v>
      </c>
      <c r="K19" s="61">
        <f t="shared" si="55"/>
        <v>38767</v>
      </c>
      <c r="L19" s="61">
        <f t="shared" si="55"/>
        <v>161</v>
      </c>
      <c r="M19" s="57">
        <f t="shared" si="40"/>
        <v>38928</v>
      </c>
      <c r="N19" s="60">
        <f t="shared" si="41"/>
        <v>26993074.43</v>
      </c>
      <c r="O19" s="60">
        <f t="shared" si="42"/>
        <v>131394.17000000001</v>
      </c>
      <c r="P19" s="60">
        <f t="shared" si="42"/>
        <v>27105409.670000002</v>
      </c>
      <c r="Q19" s="57">
        <f>ROUND(40777/4*12,0)</f>
        <v>122331</v>
      </c>
      <c r="R19" s="57">
        <f>ROUND(168/4*12,0)</f>
        <v>504</v>
      </c>
      <c r="S19" s="57">
        <f>Q19+R19</f>
        <v>122835</v>
      </c>
      <c r="T19" s="57"/>
      <c r="U19" s="65">
        <f>ROUND(36038171.68/4*12,2)</f>
        <v>108114515.04000001</v>
      </c>
      <c r="V19" s="65">
        <f>ROUND(106*1000/3*12,2)</f>
        <v>424000</v>
      </c>
      <c r="W19" s="65">
        <f>U19+V19</f>
        <v>108538515.04000001</v>
      </c>
      <c r="X19" s="67">
        <f t="shared" si="56"/>
        <v>-6029</v>
      </c>
      <c r="Y19" s="67">
        <f t="shared" si="56"/>
        <v>-21</v>
      </c>
      <c r="Z19" s="67">
        <f>X19+Y19</f>
        <v>-6050</v>
      </c>
      <c r="AA19" s="67"/>
      <c r="AB19" s="65">
        <f t="shared" si="57"/>
        <v>-27192468.529999986</v>
      </c>
      <c r="AC19" s="65">
        <f t="shared" si="57"/>
        <v>-29817.5</v>
      </c>
      <c r="AD19" s="65">
        <f>AB19+AC19</f>
        <v>-27222286.029999986</v>
      </c>
      <c r="AE19" s="93">
        <f>AE20</f>
        <v>12085</v>
      </c>
      <c r="AF19" s="57"/>
      <c r="AG19" s="67">
        <f>S19-Z19</f>
        <v>128885</v>
      </c>
      <c r="AH19" s="67"/>
      <c r="AI19" s="90">
        <f>AI20</f>
        <v>16638026.879999999</v>
      </c>
      <c r="AJ19" s="65"/>
      <c r="AK19" s="65">
        <f t="shared" si="48"/>
        <v>16638026.879999999</v>
      </c>
      <c r="AL19" s="89">
        <f t="shared" si="49"/>
        <v>128387</v>
      </c>
      <c r="AM19" s="89">
        <f t="shared" si="49"/>
        <v>483</v>
      </c>
      <c r="AN19" s="89">
        <f t="shared" si="50"/>
        <v>245670</v>
      </c>
      <c r="AO19" s="89"/>
      <c r="AP19" s="65">
        <f t="shared" si="51"/>
        <v>97560073.390000015</v>
      </c>
      <c r="AQ19" s="65">
        <f t="shared" si="51"/>
        <v>394182.5</v>
      </c>
      <c r="AR19" s="65">
        <f t="shared" si="52"/>
        <v>97954255.890000015</v>
      </c>
      <c r="AS19" s="87">
        <f t="shared" si="20"/>
        <v>89394584.230000004</v>
      </c>
      <c r="AT19" s="87">
        <f t="shared" si="21"/>
        <v>8165489.1600000113</v>
      </c>
      <c r="AU19" s="87">
        <f>AR19/AN19</f>
        <v>398.72290426181468</v>
      </c>
      <c r="AV19" s="57">
        <v>4</v>
      </c>
      <c r="AW19" s="58" t="s">
        <v>13</v>
      </c>
    </row>
    <row r="20" spans="1:49" s="32" customFormat="1" ht="21" customHeight="1" x14ac:dyDescent="0.25">
      <c r="A20" s="24"/>
      <c r="B20" s="81" t="s">
        <v>43</v>
      </c>
      <c r="C20" s="24">
        <v>40082</v>
      </c>
      <c r="D20" s="24"/>
      <c r="E20" s="24">
        <f t="shared" si="39"/>
        <v>40082</v>
      </c>
      <c r="F20" s="77"/>
      <c r="G20" s="5">
        <f>ROUND(C20*J20,2)</f>
        <v>55183294.32</v>
      </c>
      <c r="H20" s="5"/>
      <c r="I20" s="5">
        <f>G20+H20</f>
        <v>55183294.32</v>
      </c>
      <c r="J20" s="28">
        <v>1376.76</v>
      </c>
      <c r="K20" s="19">
        <f t="shared" si="55"/>
        <v>13361</v>
      </c>
      <c r="L20" s="19">
        <f t="shared" si="55"/>
        <v>0</v>
      </c>
      <c r="M20" s="52">
        <f t="shared" si="40"/>
        <v>13361</v>
      </c>
      <c r="N20" s="53">
        <f t="shared" si="41"/>
        <v>18394890.359999999</v>
      </c>
      <c r="O20" s="53">
        <f t="shared" si="42"/>
        <v>0</v>
      </c>
      <c r="P20" s="53">
        <f t="shared" si="42"/>
        <v>18394431.440000001</v>
      </c>
      <c r="Q20" s="25">
        <f>ROUND(19904/4*12,0)</f>
        <v>59712</v>
      </c>
      <c r="R20" s="19"/>
      <c r="S20" s="24">
        <f>Q20</f>
        <v>59712</v>
      </c>
      <c r="T20" s="24"/>
      <c r="U20" s="54">
        <f>ROUND(27403506.97/4*12,2)</f>
        <v>82210520.909999996</v>
      </c>
      <c r="V20" s="54"/>
      <c r="W20" s="54">
        <f>U20</f>
        <v>82210520.909999996</v>
      </c>
      <c r="X20" s="12">
        <f t="shared" si="56"/>
        <v>-19630</v>
      </c>
      <c r="Y20" s="12">
        <f t="shared" si="56"/>
        <v>0</v>
      </c>
      <c r="Z20" s="12">
        <f>X20+Y20</f>
        <v>-19630</v>
      </c>
      <c r="AA20" s="12"/>
      <c r="AB20" s="56">
        <f t="shared" si="57"/>
        <v>-27027226.589999996</v>
      </c>
      <c r="AC20" s="54">
        <f t="shared" si="57"/>
        <v>0</v>
      </c>
      <c r="AD20" s="54">
        <f>AB20+AC20</f>
        <v>-27027226.589999996</v>
      </c>
      <c r="AE20" s="12">
        <f>12083+2</f>
        <v>12085</v>
      </c>
      <c r="AF20" s="24"/>
      <c r="AG20" s="12">
        <f t="shared" si="47"/>
        <v>12085</v>
      </c>
      <c r="AH20" s="12"/>
      <c r="AI20" s="54">
        <f>ROUND(AE20*J20,2)-117.72</f>
        <v>16638026.879999999</v>
      </c>
      <c r="AJ20" s="54"/>
      <c r="AK20" s="54">
        <f t="shared" si="48"/>
        <v>16638026.879999999</v>
      </c>
      <c r="AL20" s="55">
        <f t="shared" si="49"/>
        <v>52167</v>
      </c>
      <c r="AM20" s="55">
        <f t="shared" si="49"/>
        <v>0</v>
      </c>
      <c r="AN20" s="55">
        <f t="shared" si="50"/>
        <v>52167</v>
      </c>
      <c r="AO20" s="55"/>
      <c r="AP20" s="54">
        <f t="shared" si="51"/>
        <v>71821321.200000003</v>
      </c>
      <c r="AQ20" s="54">
        <f t="shared" si="51"/>
        <v>0</v>
      </c>
      <c r="AR20" s="54">
        <f t="shared" si="52"/>
        <v>71821321.200000003</v>
      </c>
      <c r="AS20" s="83">
        <f t="shared" si="20"/>
        <v>71821438.920000002</v>
      </c>
      <c r="AT20" s="83">
        <f t="shared" si="21"/>
        <v>-117.71999999880791</v>
      </c>
      <c r="AU20" s="83"/>
      <c r="AV20" s="24"/>
      <c r="AW20" s="81" t="s">
        <v>43</v>
      </c>
    </row>
    <row r="21" spans="1:49" s="34" customFormat="1" ht="51.75" customHeight="1" x14ac:dyDescent="0.25">
      <c r="A21" s="57">
        <v>5</v>
      </c>
      <c r="B21" s="58" t="s">
        <v>14</v>
      </c>
      <c r="C21" s="57">
        <f>SUM(C22:C29)</f>
        <v>17373</v>
      </c>
      <c r="D21" s="57">
        <v>1324</v>
      </c>
      <c r="E21" s="57">
        <f>D21+C21</f>
        <v>18697</v>
      </c>
      <c r="F21" s="75"/>
      <c r="G21" s="79">
        <f>SUM(G22:G29)</f>
        <v>32099441.469999999</v>
      </c>
      <c r="H21" s="59">
        <v>10114458.16</v>
      </c>
      <c r="I21" s="59">
        <f>G21+H21</f>
        <v>42213899.629999995</v>
      </c>
      <c r="J21" s="60">
        <v>2257.79</v>
      </c>
      <c r="K21" s="61">
        <f t="shared" si="55"/>
        <v>5791</v>
      </c>
      <c r="L21" s="61">
        <f t="shared" si="55"/>
        <v>441</v>
      </c>
      <c r="M21" s="57">
        <f t="shared" si="40"/>
        <v>6232</v>
      </c>
      <c r="N21" s="60">
        <f t="shared" si="41"/>
        <v>13074861.890000001</v>
      </c>
      <c r="O21" s="60">
        <f t="shared" si="42"/>
        <v>3371486.05</v>
      </c>
      <c r="P21" s="60">
        <f t="shared" si="42"/>
        <v>14071299.880000001</v>
      </c>
      <c r="Q21" s="57">
        <f>SUM(Q22:Q29)</f>
        <v>9012</v>
      </c>
      <c r="R21" s="57">
        <f>ROUND(446/4*12,0)</f>
        <v>1338</v>
      </c>
      <c r="S21" s="57">
        <f>Q21+R21</f>
        <v>10350</v>
      </c>
      <c r="T21" s="57"/>
      <c r="U21" s="79">
        <f>SUM(U22:U29)</f>
        <v>13045361.219999999</v>
      </c>
      <c r="V21" s="65">
        <f>ROUND(3043.1*1000/4*12,2)</f>
        <v>9129300</v>
      </c>
      <c r="W21" s="65">
        <f t="shared" ref="W21:W32" si="58">U21+V21</f>
        <v>22174661.219999999</v>
      </c>
      <c r="X21" s="67">
        <f t="shared" si="56"/>
        <v>8361</v>
      </c>
      <c r="Y21" s="67">
        <f t="shared" si="56"/>
        <v>-14</v>
      </c>
      <c r="Z21" s="67">
        <f>X21+Y21</f>
        <v>8347</v>
      </c>
      <c r="AA21" s="67"/>
      <c r="AB21" s="79">
        <f>SUM(AB22:AB29)</f>
        <v>19054080.250000004</v>
      </c>
      <c r="AC21" s="65">
        <f>H21-V21</f>
        <v>985158.16000000015</v>
      </c>
      <c r="AD21" s="65">
        <f>AB21+AC21</f>
        <v>20039238.410000004</v>
      </c>
      <c r="AE21" s="67">
        <f>SUM(AE22:AE29)</f>
        <v>-8361</v>
      </c>
      <c r="AF21" s="57"/>
      <c r="AG21" s="67">
        <f t="shared" si="47"/>
        <v>-8361</v>
      </c>
      <c r="AH21" s="67"/>
      <c r="AI21" s="65">
        <f>SUM(AI22:AI29)</f>
        <v>-19054080.250000004</v>
      </c>
      <c r="AJ21" s="65"/>
      <c r="AK21" s="65">
        <f t="shared" si="48"/>
        <v>-19054080.250000004</v>
      </c>
      <c r="AL21" s="89">
        <f t="shared" si="49"/>
        <v>9012</v>
      </c>
      <c r="AM21" s="89">
        <f t="shared" si="49"/>
        <v>1324</v>
      </c>
      <c r="AN21" s="89">
        <f t="shared" si="50"/>
        <v>10336</v>
      </c>
      <c r="AO21" s="89"/>
      <c r="AP21" s="65">
        <f t="shared" si="51"/>
        <v>13045361.219999995</v>
      </c>
      <c r="AQ21" s="65">
        <f t="shared" si="51"/>
        <v>10114458.16</v>
      </c>
      <c r="AR21" s="65">
        <f t="shared" si="52"/>
        <v>23159819.379999995</v>
      </c>
      <c r="AS21" s="87">
        <f t="shared" si="20"/>
        <v>20347203.48</v>
      </c>
      <c r="AT21" s="87">
        <f t="shared" si="21"/>
        <v>-7301842.2600000054</v>
      </c>
      <c r="AU21" s="87">
        <f>AR21/AN21</f>
        <v>2240.6945994582038</v>
      </c>
      <c r="AV21" s="57">
        <v>5</v>
      </c>
      <c r="AW21" s="58" t="s">
        <v>14</v>
      </c>
    </row>
    <row r="22" spans="1:49" s="32" customFormat="1" ht="18.75" x14ac:dyDescent="0.25">
      <c r="A22" s="24"/>
      <c r="B22" s="82" t="s">
        <v>55</v>
      </c>
      <c r="C22" s="24">
        <v>2335</v>
      </c>
      <c r="D22" s="24"/>
      <c r="E22" s="24"/>
      <c r="F22" s="77"/>
      <c r="G22" s="5">
        <f t="shared" ref="G22:G29" si="59">ROUND(C22*J22,2)</f>
        <v>1867439.6</v>
      </c>
      <c r="H22" s="5"/>
      <c r="I22" s="5"/>
      <c r="J22" s="28">
        <v>799.76</v>
      </c>
      <c r="K22" s="19">
        <f t="shared" si="55"/>
        <v>778</v>
      </c>
      <c r="L22" s="19">
        <f t="shared" si="55"/>
        <v>0</v>
      </c>
      <c r="M22" s="52">
        <f t="shared" si="40"/>
        <v>778</v>
      </c>
      <c r="N22" s="53">
        <f t="shared" si="41"/>
        <v>622213.28</v>
      </c>
      <c r="O22" s="53">
        <f t="shared" si="42"/>
        <v>0</v>
      </c>
      <c r="P22" s="53">
        <f t="shared" si="42"/>
        <v>0</v>
      </c>
      <c r="Q22" s="25">
        <f>ROUND(430/4*12,0)</f>
        <v>1290</v>
      </c>
      <c r="R22" s="19"/>
      <c r="S22" s="24"/>
      <c r="T22" s="24"/>
      <c r="U22" s="54">
        <f>ROUND(343896.8/4*12,2)</f>
        <v>1031690.4</v>
      </c>
      <c r="V22" s="54"/>
      <c r="W22" s="54"/>
      <c r="X22" s="12">
        <f>C22-Q22</f>
        <v>1045</v>
      </c>
      <c r="Y22" s="12"/>
      <c r="Z22" s="12"/>
      <c r="AA22" s="12"/>
      <c r="AB22" s="54">
        <f>G22-U22</f>
        <v>835749.20000000007</v>
      </c>
      <c r="AC22" s="54"/>
      <c r="AD22" s="54"/>
      <c r="AE22" s="12">
        <f>X22*-1</f>
        <v>-1045</v>
      </c>
      <c r="AF22" s="24"/>
      <c r="AG22" s="12">
        <f t="shared" si="47"/>
        <v>-1045</v>
      </c>
      <c r="AH22" s="12"/>
      <c r="AI22" s="54">
        <f>ROUND(AE22*J22,2)</f>
        <v>-835749.2</v>
      </c>
      <c r="AJ22" s="54"/>
      <c r="AK22" s="54">
        <f t="shared" si="48"/>
        <v>-835749.2</v>
      </c>
      <c r="AL22" s="55">
        <f t="shared" si="49"/>
        <v>1290</v>
      </c>
      <c r="AM22" s="55">
        <f t="shared" si="49"/>
        <v>0</v>
      </c>
      <c r="AN22" s="55">
        <f>E22+AG22</f>
        <v>-1045</v>
      </c>
      <c r="AO22" s="55"/>
      <c r="AP22" s="54">
        <f t="shared" si="51"/>
        <v>1031690.4000000001</v>
      </c>
      <c r="AQ22" s="54">
        <f t="shared" si="51"/>
        <v>0</v>
      </c>
      <c r="AR22" s="54">
        <f t="shared" si="52"/>
        <v>1031690.4000000001</v>
      </c>
      <c r="AS22" s="83">
        <f t="shared" si="20"/>
        <v>1031690.4</v>
      </c>
      <c r="AT22" s="83">
        <f t="shared" si="21"/>
        <v>0</v>
      </c>
      <c r="AU22" s="83"/>
      <c r="AV22" s="24"/>
      <c r="AW22" s="82" t="s">
        <v>55</v>
      </c>
    </row>
    <row r="23" spans="1:49" s="32" customFormat="1" ht="18.75" x14ac:dyDescent="0.25">
      <c r="A23" s="24"/>
      <c r="B23" s="82" t="s">
        <v>56</v>
      </c>
      <c r="C23" s="24">
        <v>5055</v>
      </c>
      <c r="D23" s="24"/>
      <c r="E23" s="24"/>
      <c r="F23" s="77"/>
      <c r="G23" s="5">
        <f t="shared" si="59"/>
        <v>5212665.45</v>
      </c>
      <c r="H23" s="5"/>
      <c r="I23" s="5"/>
      <c r="J23" s="28">
        <v>1031.19</v>
      </c>
      <c r="K23" s="19"/>
      <c r="L23" s="19"/>
      <c r="M23" s="52"/>
      <c r="N23" s="53"/>
      <c r="O23" s="53"/>
      <c r="P23" s="53"/>
      <c r="Q23" s="25">
        <f>ROUND(995/4*12,0)</f>
        <v>2985</v>
      </c>
      <c r="R23" s="19"/>
      <c r="S23" s="24"/>
      <c r="T23" s="24"/>
      <c r="U23" s="54">
        <f>ROUND(1026034.05/4*12,2)</f>
        <v>3078102.15</v>
      </c>
      <c r="V23" s="54"/>
      <c r="W23" s="54"/>
      <c r="X23" s="12">
        <f t="shared" ref="X23:X28" si="60">C23-Q23</f>
        <v>2070</v>
      </c>
      <c r="Y23" s="12"/>
      <c r="Z23" s="12"/>
      <c r="AA23" s="12"/>
      <c r="AB23" s="54">
        <f t="shared" ref="AB23:AB29" si="61">G23-U23</f>
        <v>2134563.3000000003</v>
      </c>
      <c r="AC23" s="54"/>
      <c r="AD23" s="54"/>
      <c r="AE23" s="12">
        <f t="shared" ref="AE23:AE29" si="62">X23*-1</f>
        <v>-2070</v>
      </c>
      <c r="AF23" s="24"/>
      <c r="AG23" s="12">
        <f t="shared" si="47"/>
        <v>-2070</v>
      </c>
      <c r="AH23" s="12"/>
      <c r="AI23" s="54">
        <f t="shared" ref="AI23:AI32" si="63">ROUND(AE23*J23,2)</f>
        <v>-2134563.2999999998</v>
      </c>
      <c r="AJ23" s="54"/>
      <c r="AK23" s="54">
        <f t="shared" si="48"/>
        <v>-2134563.2999999998</v>
      </c>
      <c r="AL23" s="55">
        <f t="shared" ref="AL23:AN29" si="64">C23+AE23</f>
        <v>2985</v>
      </c>
      <c r="AM23" s="55">
        <f t="shared" si="64"/>
        <v>0</v>
      </c>
      <c r="AN23" s="55">
        <f t="shared" si="64"/>
        <v>-2070</v>
      </c>
      <c r="AO23" s="55"/>
      <c r="AP23" s="54">
        <f t="shared" ref="AP23:AQ29" si="65">G23+AI23</f>
        <v>3078102.1500000004</v>
      </c>
      <c r="AQ23" s="54">
        <f t="shared" si="65"/>
        <v>0</v>
      </c>
      <c r="AR23" s="54">
        <f t="shared" si="52"/>
        <v>3078102.1500000004</v>
      </c>
      <c r="AS23" s="83">
        <f t="shared" si="20"/>
        <v>3078102.15</v>
      </c>
      <c r="AT23" s="83">
        <f t="shared" si="21"/>
        <v>0</v>
      </c>
      <c r="AU23" s="83"/>
      <c r="AV23" s="24"/>
      <c r="AW23" s="82" t="s">
        <v>56</v>
      </c>
    </row>
    <row r="24" spans="1:49" s="32" customFormat="1" ht="18.75" x14ac:dyDescent="0.25">
      <c r="A24" s="24"/>
      <c r="B24" s="82" t="s">
        <v>57</v>
      </c>
      <c r="C24" s="24">
        <v>4915</v>
      </c>
      <c r="D24" s="24"/>
      <c r="E24" s="24"/>
      <c r="F24" s="77"/>
      <c r="G24" s="5">
        <f t="shared" si="59"/>
        <v>6076021.2999999998</v>
      </c>
      <c r="H24" s="5"/>
      <c r="I24" s="5"/>
      <c r="J24" s="28">
        <v>1236.22</v>
      </c>
      <c r="K24" s="19"/>
      <c r="L24" s="19"/>
      <c r="M24" s="52"/>
      <c r="N24" s="53"/>
      <c r="O24" s="53"/>
      <c r="P24" s="53"/>
      <c r="Q24" s="25">
        <f>ROUND(1314/4*12,0)</f>
        <v>3942</v>
      </c>
      <c r="R24" s="19"/>
      <c r="S24" s="24"/>
      <c r="T24" s="24"/>
      <c r="U24" s="54">
        <f>ROUND(1624393.08/4*12,2)</f>
        <v>4873179.24</v>
      </c>
      <c r="V24" s="54"/>
      <c r="W24" s="54"/>
      <c r="X24" s="12">
        <f t="shared" si="60"/>
        <v>973</v>
      </c>
      <c r="Y24" s="12"/>
      <c r="Z24" s="12"/>
      <c r="AA24" s="12"/>
      <c r="AB24" s="54">
        <f t="shared" si="61"/>
        <v>1202842.0599999996</v>
      </c>
      <c r="AC24" s="54"/>
      <c r="AD24" s="54"/>
      <c r="AE24" s="12">
        <f t="shared" si="62"/>
        <v>-973</v>
      </c>
      <c r="AF24" s="24"/>
      <c r="AG24" s="12">
        <f t="shared" si="47"/>
        <v>-973</v>
      </c>
      <c r="AH24" s="12"/>
      <c r="AI24" s="54">
        <f t="shared" si="63"/>
        <v>-1202842.06</v>
      </c>
      <c r="AJ24" s="54"/>
      <c r="AK24" s="54">
        <f t="shared" si="48"/>
        <v>-1202842.06</v>
      </c>
      <c r="AL24" s="55">
        <f t="shared" si="64"/>
        <v>3942</v>
      </c>
      <c r="AM24" s="55">
        <f t="shared" si="64"/>
        <v>0</v>
      </c>
      <c r="AN24" s="55">
        <f t="shared" si="64"/>
        <v>-973</v>
      </c>
      <c r="AO24" s="55"/>
      <c r="AP24" s="54">
        <f t="shared" si="65"/>
        <v>4873179.24</v>
      </c>
      <c r="AQ24" s="54">
        <f t="shared" si="65"/>
        <v>0</v>
      </c>
      <c r="AR24" s="54">
        <f t="shared" si="52"/>
        <v>4873179.24</v>
      </c>
      <c r="AS24" s="83">
        <f t="shared" si="20"/>
        <v>4873179.24</v>
      </c>
      <c r="AT24" s="83">
        <f t="shared" si="21"/>
        <v>0</v>
      </c>
      <c r="AU24" s="83"/>
      <c r="AV24" s="24"/>
      <c r="AW24" s="82" t="s">
        <v>57</v>
      </c>
    </row>
    <row r="25" spans="1:49" s="32" customFormat="1" ht="18.75" x14ac:dyDescent="0.25">
      <c r="A25" s="24"/>
      <c r="B25" s="82" t="s">
        <v>58</v>
      </c>
      <c r="C25" s="24">
        <v>1430</v>
      </c>
      <c r="D25" s="24"/>
      <c r="E25" s="24"/>
      <c r="F25" s="77"/>
      <c r="G25" s="5">
        <f t="shared" si="59"/>
        <v>4487340</v>
      </c>
      <c r="H25" s="5"/>
      <c r="I25" s="5"/>
      <c r="J25" s="28">
        <v>3138</v>
      </c>
      <c r="K25" s="19"/>
      <c r="L25" s="19"/>
      <c r="M25" s="52"/>
      <c r="N25" s="53"/>
      <c r="O25" s="53"/>
      <c r="P25" s="53"/>
      <c r="Q25" s="25">
        <f>ROUND(5/4*12,0)</f>
        <v>15</v>
      </c>
      <c r="R25" s="19"/>
      <c r="S25" s="24"/>
      <c r="T25" s="24"/>
      <c r="U25" s="54">
        <f>ROUND(15690/4*12,2)</f>
        <v>47070</v>
      </c>
      <c r="V25" s="54"/>
      <c r="W25" s="54"/>
      <c r="X25" s="12">
        <f t="shared" si="60"/>
        <v>1415</v>
      </c>
      <c r="Y25" s="12"/>
      <c r="Z25" s="12"/>
      <c r="AA25" s="12"/>
      <c r="AB25" s="54">
        <f t="shared" si="61"/>
        <v>4440270</v>
      </c>
      <c r="AC25" s="54"/>
      <c r="AD25" s="54"/>
      <c r="AE25" s="12">
        <f t="shared" si="62"/>
        <v>-1415</v>
      </c>
      <c r="AF25" s="24"/>
      <c r="AG25" s="12">
        <f t="shared" si="47"/>
        <v>-1415</v>
      </c>
      <c r="AH25" s="12"/>
      <c r="AI25" s="54">
        <f t="shared" si="63"/>
        <v>-4440270</v>
      </c>
      <c r="AJ25" s="54"/>
      <c r="AK25" s="54">
        <f t="shared" si="48"/>
        <v>-4440270</v>
      </c>
      <c r="AL25" s="55">
        <f t="shared" si="64"/>
        <v>15</v>
      </c>
      <c r="AM25" s="55">
        <f t="shared" si="64"/>
        <v>0</v>
      </c>
      <c r="AN25" s="55">
        <f t="shared" si="64"/>
        <v>-1415</v>
      </c>
      <c r="AO25" s="55"/>
      <c r="AP25" s="54">
        <f t="shared" si="65"/>
        <v>47070</v>
      </c>
      <c r="AQ25" s="54">
        <f t="shared" si="65"/>
        <v>0</v>
      </c>
      <c r="AR25" s="54">
        <f t="shared" si="52"/>
        <v>47070</v>
      </c>
      <c r="AS25" s="83">
        <f t="shared" si="20"/>
        <v>47070</v>
      </c>
      <c r="AT25" s="83">
        <f t="shared" si="21"/>
        <v>0</v>
      </c>
      <c r="AU25" s="83"/>
      <c r="AV25" s="24"/>
      <c r="AW25" s="82" t="s">
        <v>58</v>
      </c>
    </row>
    <row r="26" spans="1:49" s="32" customFormat="1" ht="18.75" x14ac:dyDescent="0.25">
      <c r="A26" s="24"/>
      <c r="B26" s="82" t="s">
        <v>59</v>
      </c>
      <c r="C26" s="24">
        <v>1425</v>
      </c>
      <c r="D26" s="24"/>
      <c r="E26" s="24"/>
      <c r="F26" s="77"/>
      <c r="G26" s="5">
        <f t="shared" si="59"/>
        <v>4471650</v>
      </c>
      <c r="H26" s="5"/>
      <c r="I26" s="5"/>
      <c r="J26" s="28">
        <v>3138</v>
      </c>
      <c r="K26" s="19"/>
      <c r="L26" s="19"/>
      <c r="M26" s="52"/>
      <c r="N26" s="53"/>
      <c r="O26" s="53"/>
      <c r="P26" s="53"/>
      <c r="Q26" s="25">
        <f>ROUND(1/4*12,0)</f>
        <v>3</v>
      </c>
      <c r="R26" s="19"/>
      <c r="S26" s="24"/>
      <c r="T26" s="24"/>
      <c r="U26" s="54">
        <f>ROUND(3138/4*12,2)</f>
        <v>9414</v>
      </c>
      <c r="V26" s="54"/>
      <c r="W26" s="54"/>
      <c r="X26" s="12">
        <f t="shared" si="60"/>
        <v>1422</v>
      </c>
      <c r="Y26" s="12"/>
      <c r="Z26" s="12"/>
      <c r="AA26" s="12"/>
      <c r="AB26" s="54">
        <f t="shared" si="61"/>
        <v>4462236</v>
      </c>
      <c r="AC26" s="54"/>
      <c r="AD26" s="54"/>
      <c r="AE26" s="12">
        <f t="shared" si="62"/>
        <v>-1422</v>
      </c>
      <c r="AF26" s="24"/>
      <c r="AG26" s="12">
        <f t="shared" si="47"/>
        <v>-1422</v>
      </c>
      <c r="AH26" s="12"/>
      <c r="AI26" s="54">
        <f t="shared" si="63"/>
        <v>-4462236</v>
      </c>
      <c r="AJ26" s="54"/>
      <c r="AK26" s="54">
        <f t="shared" si="48"/>
        <v>-4462236</v>
      </c>
      <c r="AL26" s="55">
        <f t="shared" si="64"/>
        <v>3</v>
      </c>
      <c r="AM26" s="55">
        <f t="shared" si="64"/>
        <v>0</v>
      </c>
      <c r="AN26" s="55">
        <f t="shared" si="64"/>
        <v>-1422</v>
      </c>
      <c r="AO26" s="55"/>
      <c r="AP26" s="54">
        <f t="shared" si="65"/>
        <v>9414</v>
      </c>
      <c r="AQ26" s="54">
        <f t="shared" si="65"/>
        <v>0</v>
      </c>
      <c r="AR26" s="54">
        <f t="shared" si="52"/>
        <v>9414</v>
      </c>
      <c r="AS26" s="83">
        <f t="shared" si="20"/>
        <v>9414</v>
      </c>
      <c r="AT26" s="83">
        <f t="shared" si="21"/>
        <v>0</v>
      </c>
      <c r="AU26" s="83"/>
      <c r="AV26" s="24"/>
      <c r="AW26" s="82" t="s">
        <v>59</v>
      </c>
    </row>
    <row r="27" spans="1:49" s="32" customFormat="1" ht="18.75" x14ac:dyDescent="0.25">
      <c r="A27" s="24"/>
      <c r="B27" s="82" t="s">
        <v>60</v>
      </c>
      <c r="C27" s="24">
        <v>1448</v>
      </c>
      <c r="D27" s="24"/>
      <c r="E27" s="24"/>
      <c r="F27" s="77"/>
      <c r="G27" s="5">
        <f t="shared" si="59"/>
        <v>7976872.7199999997</v>
      </c>
      <c r="H27" s="5"/>
      <c r="I27" s="5"/>
      <c r="J27" s="28">
        <v>5508.89</v>
      </c>
      <c r="K27" s="19"/>
      <c r="L27" s="19"/>
      <c r="M27" s="52"/>
      <c r="N27" s="53"/>
      <c r="O27" s="53"/>
      <c r="P27" s="53"/>
      <c r="Q27" s="25">
        <f>ROUND(229/4*12,0)</f>
        <v>687</v>
      </c>
      <c r="R27" s="19"/>
      <c r="S27" s="24"/>
      <c r="T27" s="24"/>
      <c r="U27" s="54">
        <f>ROUND(1261535.81/4*12,2)</f>
        <v>3784607.43</v>
      </c>
      <c r="V27" s="54"/>
      <c r="W27" s="54"/>
      <c r="X27" s="12">
        <f t="shared" si="60"/>
        <v>761</v>
      </c>
      <c r="Y27" s="12"/>
      <c r="Z27" s="12"/>
      <c r="AA27" s="12"/>
      <c r="AB27" s="54">
        <f t="shared" si="61"/>
        <v>4192265.2899999996</v>
      </c>
      <c r="AC27" s="54"/>
      <c r="AD27" s="54"/>
      <c r="AE27" s="12">
        <f t="shared" si="62"/>
        <v>-761</v>
      </c>
      <c r="AF27" s="24"/>
      <c r="AG27" s="12">
        <f t="shared" si="47"/>
        <v>-761</v>
      </c>
      <c r="AH27" s="12"/>
      <c r="AI27" s="54">
        <f t="shared" si="63"/>
        <v>-4192265.29</v>
      </c>
      <c r="AJ27" s="54"/>
      <c r="AK27" s="54">
        <f t="shared" si="48"/>
        <v>-4192265.29</v>
      </c>
      <c r="AL27" s="55">
        <f t="shared" si="64"/>
        <v>687</v>
      </c>
      <c r="AM27" s="55">
        <f t="shared" si="64"/>
        <v>0</v>
      </c>
      <c r="AN27" s="55">
        <f t="shared" si="64"/>
        <v>-761</v>
      </c>
      <c r="AO27" s="55"/>
      <c r="AP27" s="54">
        <f t="shared" si="65"/>
        <v>3784607.4299999997</v>
      </c>
      <c r="AQ27" s="54">
        <f t="shared" si="65"/>
        <v>0</v>
      </c>
      <c r="AR27" s="54">
        <f t="shared" si="52"/>
        <v>3784607.4299999997</v>
      </c>
      <c r="AS27" s="83">
        <f t="shared" si="20"/>
        <v>3784607.43</v>
      </c>
      <c r="AT27" s="83">
        <f t="shared" si="21"/>
        <v>0</v>
      </c>
      <c r="AU27" s="83"/>
      <c r="AV27" s="24"/>
      <c r="AW27" s="82" t="s">
        <v>60</v>
      </c>
    </row>
    <row r="28" spans="1:49" s="32" customFormat="1" ht="18.75" x14ac:dyDescent="0.25">
      <c r="A28" s="24"/>
      <c r="B28" s="82" t="s">
        <v>61</v>
      </c>
      <c r="C28" s="24">
        <v>390</v>
      </c>
      <c r="D28" s="24"/>
      <c r="E28" s="24"/>
      <c r="F28" s="77"/>
      <c r="G28" s="5">
        <f t="shared" si="59"/>
        <v>1202432.3999999999</v>
      </c>
      <c r="H28" s="5"/>
      <c r="I28" s="5"/>
      <c r="J28" s="28">
        <v>3083.16</v>
      </c>
      <c r="K28" s="19"/>
      <c r="L28" s="19"/>
      <c r="M28" s="52"/>
      <c r="N28" s="53"/>
      <c r="O28" s="53"/>
      <c r="P28" s="53"/>
      <c r="Q28" s="25">
        <f>ROUND(10/4*12,0)</f>
        <v>30</v>
      </c>
      <c r="R28" s="19"/>
      <c r="S28" s="24"/>
      <c r="T28" s="24"/>
      <c r="U28" s="54">
        <f>ROUND(30831.6/4*12,2)</f>
        <v>92494.8</v>
      </c>
      <c r="V28" s="54"/>
      <c r="W28" s="54"/>
      <c r="X28" s="12">
        <f t="shared" si="60"/>
        <v>360</v>
      </c>
      <c r="Y28" s="12"/>
      <c r="Z28" s="12"/>
      <c r="AA28" s="12"/>
      <c r="AB28" s="54">
        <f t="shared" si="61"/>
        <v>1109937.5999999999</v>
      </c>
      <c r="AC28" s="54"/>
      <c r="AD28" s="54"/>
      <c r="AE28" s="12">
        <f t="shared" si="62"/>
        <v>-360</v>
      </c>
      <c r="AF28" s="24"/>
      <c r="AG28" s="12">
        <f t="shared" si="47"/>
        <v>-360</v>
      </c>
      <c r="AH28" s="12"/>
      <c r="AI28" s="54">
        <f t="shared" si="63"/>
        <v>-1109937.6000000001</v>
      </c>
      <c r="AJ28" s="54"/>
      <c r="AK28" s="54">
        <f t="shared" si="48"/>
        <v>-1109937.6000000001</v>
      </c>
      <c r="AL28" s="55">
        <f t="shared" si="64"/>
        <v>30</v>
      </c>
      <c r="AM28" s="55">
        <f t="shared" si="64"/>
        <v>0</v>
      </c>
      <c r="AN28" s="55">
        <f t="shared" si="64"/>
        <v>-360</v>
      </c>
      <c r="AO28" s="55"/>
      <c r="AP28" s="54">
        <f t="shared" si="65"/>
        <v>92494.799999999814</v>
      </c>
      <c r="AQ28" s="54">
        <f t="shared" si="65"/>
        <v>0</v>
      </c>
      <c r="AR28" s="54">
        <f t="shared" si="52"/>
        <v>92494.799999999814</v>
      </c>
      <c r="AS28" s="83">
        <f t="shared" si="20"/>
        <v>92494.8</v>
      </c>
      <c r="AT28" s="83">
        <f t="shared" si="21"/>
        <v>-1.8917489796876907E-10</v>
      </c>
      <c r="AU28" s="83"/>
      <c r="AV28" s="24"/>
      <c r="AW28" s="82" t="s">
        <v>61</v>
      </c>
    </row>
    <row r="29" spans="1:49" s="32" customFormat="1" ht="18.75" x14ac:dyDescent="0.25">
      <c r="A29" s="24"/>
      <c r="B29" s="82" t="s">
        <v>62</v>
      </c>
      <c r="C29" s="24">
        <v>375</v>
      </c>
      <c r="D29" s="24"/>
      <c r="E29" s="24"/>
      <c r="F29" s="77"/>
      <c r="G29" s="5">
        <f t="shared" si="59"/>
        <v>805020</v>
      </c>
      <c r="H29" s="5"/>
      <c r="I29" s="5"/>
      <c r="J29" s="28">
        <v>2146.7199999999998</v>
      </c>
      <c r="K29" s="19"/>
      <c r="L29" s="19"/>
      <c r="M29" s="52"/>
      <c r="N29" s="53"/>
      <c r="O29" s="53"/>
      <c r="P29" s="53"/>
      <c r="Q29" s="25">
        <f>ROUND(20/4*12,0)</f>
        <v>60</v>
      </c>
      <c r="R29" s="19"/>
      <c r="S29" s="24"/>
      <c r="T29" s="24"/>
      <c r="U29" s="54">
        <f>ROUND(42934.4/4*12,2)</f>
        <v>128803.2</v>
      </c>
      <c r="V29" s="54"/>
      <c r="W29" s="54"/>
      <c r="X29" s="12">
        <f>C29-Q29</f>
        <v>315</v>
      </c>
      <c r="Y29" s="12"/>
      <c r="Z29" s="12"/>
      <c r="AA29" s="12"/>
      <c r="AB29" s="54">
        <f t="shared" si="61"/>
        <v>676216.8</v>
      </c>
      <c r="AC29" s="54"/>
      <c r="AD29" s="54"/>
      <c r="AE29" s="12">
        <f t="shared" si="62"/>
        <v>-315</v>
      </c>
      <c r="AF29" s="24"/>
      <c r="AG29" s="12">
        <f t="shared" si="47"/>
        <v>-315</v>
      </c>
      <c r="AH29" s="12"/>
      <c r="AI29" s="54">
        <f t="shared" si="63"/>
        <v>-676216.8</v>
      </c>
      <c r="AJ29" s="54"/>
      <c r="AK29" s="54">
        <f t="shared" si="48"/>
        <v>-676216.8</v>
      </c>
      <c r="AL29" s="55">
        <f t="shared" si="64"/>
        <v>60</v>
      </c>
      <c r="AM29" s="55">
        <f t="shared" si="64"/>
        <v>0</v>
      </c>
      <c r="AN29" s="55">
        <f t="shared" si="64"/>
        <v>-315</v>
      </c>
      <c r="AO29" s="55"/>
      <c r="AP29" s="54">
        <f t="shared" si="65"/>
        <v>128803.19999999995</v>
      </c>
      <c r="AQ29" s="54">
        <f t="shared" si="65"/>
        <v>0</v>
      </c>
      <c r="AR29" s="54">
        <f t="shared" si="52"/>
        <v>128803.19999999995</v>
      </c>
      <c r="AS29" s="83">
        <f t="shared" si="20"/>
        <v>128803.2</v>
      </c>
      <c r="AT29" s="83">
        <f t="shared" si="21"/>
        <v>0</v>
      </c>
      <c r="AU29" s="83"/>
      <c r="AV29" s="24"/>
      <c r="AW29" s="82" t="s">
        <v>62</v>
      </c>
    </row>
    <row r="30" spans="1:49" s="34" customFormat="1" ht="31.5" x14ac:dyDescent="0.25">
      <c r="A30" s="8">
        <v>6</v>
      </c>
      <c r="B30" s="3" t="s">
        <v>15</v>
      </c>
      <c r="C30" s="8">
        <v>378</v>
      </c>
      <c r="D30" s="8">
        <v>1000</v>
      </c>
      <c r="E30" s="8">
        <f>D30+C30</f>
        <v>1378</v>
      </c>
      <c r="F30" s="76"/>
      <c r="G30" s="4">
        <v>2997776.52</v>
      </c>
      <c r="H30" s="4">
        <v>9617868.5999999996</v>
      </c>
      <c r="I30" s="4">
        <f t="shared" ref="I30:I37" si="66">G30+H30</f>
        <v>12615645.119999999</v>
      </c>
      <c r="J30" s="29">
        <v>9155.0400000000009</v>
      </c>
      <c r="K30" s="30">
        <f t="shared" ref="K30:L32" si="67">ROUND(C30/12*4,0)</f>
        <v>126</v>
      </c>
      <c r="L30" s="30">
        <f t="shared" si="67"/>
        <v>333</v>
      </c>
      <c r="M30" s="33">
        <f t="shared" si="40"/>
        <v>459</v>
      </c>
      <c r="N30" s="50">
        <f t="shared" si="41"/>
        <v>1153535.04</v>
      </c>
      <c r="O30" s="50">
        <f t="shared" ref="O30:P32" si="68">ROUND(H30/12*4,2)</f>
        <v>3205956.2</v>
      </c>
      <c r="P30" s="50">
        <f t="shared" si="68"/>
        <v>4205215.04</v>
      </c>
      <c r="Q30" s="30"/>
      <c r="R30" s="30">
        <f>ROUND(482/4*12,0)</f>
        <v>1446</v>
      </c>
      <c r="S30" s="8">
        <f>R30+Q30</f>
        <v>1446</v>
      </c>
      <c r="T30" s="8"/>
      <c r="U30" s="39"/>
      <c r="V30" s="39">
        <f>ROUND(6433.7*1000/4*12,2)</f>
        <v>19301100</v>
      </c>
      <c r="W30" s="39">
        <f t="shared" si="58"/>
        <v>19301100</v>
      </c>
      <c r="X30" s="11">
        <f>C30-Q30</f>
        <v>378</v>
      </c>
      <c r="Y30" s="11">
        <f t="shared" ref="Y30:Y32" si="69">D30-R30</f>
        <v>-446</v>
      </c>
      <c r="Z30" s="11">
        <f t="shared" ref="Z30:Z34" si="70">X30+Y30</f>
        <v>-68</v>
      </c>
      <c r="AA30" s="11"/>
      <c r="AB30" s="39">
        <f>G30-U30</f>
        <v>2997776.52</v>
      </c>
      <c r="AC30" s="39">
        <f t="shared" ref="AC30:AC32" si="71">H30-V30</f>
        <v>-9683231.4000000004</v>
      </c>
      <c r="AD30" s="39">
        <f t="shared" ref="AD30:AD37" si="72">AB30+AC30</f>
        <v>-6685454.8800000008</v>
      </c>
      <c r="AE30" s="8"/>
      <c r="AF30" s="8"/>
      <c r="AG30" s="11">
        <f t="shared" si="47"/>
        <v>0</v>
      </c>
      <c r="AH30" s="11"/>
      <c r="AI30" s="39">
        <f t="shared" si="63"/>
        <v>0</v>
      </c>
      <c r="AJ30" s="39"/>
      <c r="AK30" s="39">
        <f t="shared" si="48"/>
        <v>0</v>
      </c>
      <c r="AL30" s="51">
        <f t="shared" ref="AL30:AN33" si="73">C30+AE30</f>
        <v>378</v>
      </c>
      <c r="AM30" s="51">
        <f t="shared" si="73"/>
        <v>1000</v>
      </c>
      <c r="AN30" s="51">
        <f t="shared" si="73"/>
        <v>1378</v>
      </c>
      <c r="AO30" s="51"/>
      <c r="AP30" s="39">
        <f t="shared" ref="AP30:AQ32" si="74">G30+AI30</f>
        <v>2997776.52</v>
      </c>
      <c r="AQ30" s="39">
        <f t="shared" si="74"/>
        <v>9617868.5999999996</v>
      </c>
      <c r="AR30" s="39">
        <f t="shared" si="52"/>
        <v>12615645.119999999</v>
      </c>
      <c r="AS30" s="87">
        <f>ROUND(AL30*J30,2)</f>
        <v>3460605.12</v>
      </c>
      <c r="AT30" s="87">
        <f t="shared" si="21"/>
        <v>-462828.60000000009</v>
      </c>
      <c r="AU30" s="87">
        <f t="shared" ref="AU30:AU32" si="75">AR30/AN30</f>
        <v>9155.0399999999991</v>
      </c>
      <c r="AV30" s="8">
        <v>6</v>
      </c>
      <c r="AW30" s="3" t="s">
        <v>15</v>
      </c>
    </row>
    <row r="31" spans="1:49" ht="63" x14ac:dyDescent="0.25">
      <c r="A31" s="8">
        <v>7</v>
      </c>
      <c r="B31" s="3" t="s">
        <v>37</v>
      </c>
      <c r="C31" s="8">
        <v>125357</v>
      </c>
      <c r="D31" s="8">
        <v>1137</v>
      </c>
      <c r="E31" s="8">
        <f>C31+D31</f>
        <v>126494</v>
      </c>
      <c r="F31" s="76"/>
      <c r="G31" s="4">
        <v>54786023.279999994</v>
      </c>
      <c r="H31" s="4">
        <v>496914.48</v>
      </c>
      <c r="I31" s="4">
        <f t="shared" si="66"/>
        <v>55282937.75999999</v>
      </c>
      <c r="J31" s="29">
        <v>437.04</v>
      </c>
      <c r="K31" s="30">
        <f t="shared" si="67"/>
        <v>41786</v>
      </c>
      <c r="L31" s="30">
        <f t="shared" si="67"/>
        <v>379</v>
      </c>
      <c r="M31" s="33">
        <f t="shared" si="40"/>
        <v>42165</v>
      </c>
      <c r="N31" s="38">
        <f t="shared" si="41"/>
        <v>18262153.440000001</v>
      </c>
      <c r="O31" s="38">
        <f t="shared" si="68"/>
        <v>165638.16</v>
      </c>
      <c r="P31" s="38">
        <f t="shared" si="68"/>
        <v>18427645.920000002</v>
      </c>
      <c r="Q31" s="55">
        <f>ROUND(69450/4*12,0)</f>
        <v>208350</v>
      </c>
      <c r="R31" s="17">
        <f>ROUND(175/4*12,0)</f>
        <v>525</v>
      </c>
      <c r="S31" s="8">
        <f>Q31+R31</f>
        <v>208875</v>
      </c>
      <c r="T31" s="8"/>
      <c r="U31" s="39">
        <f>ROUND(31284780.24/4*12,2)</f>
        <v>93854340.719999999</v>
      </c>
      <c r="V31" s="40">
        <f>ROUND(91.7*1000/4*12,2)</f>
        <v>275100</v>
      </c>
      <c r="W31" s="40">
        <f t="shared" si="58"/>
        <v>94129440.719999999</v>
      </c>
      <c r="X31" s="11">
        <f>C31-Q31</f>
        <v>-82993</v>
      </c>
      <c r="Y31" s="11">
        <f t="shared" si="69"/>
        <v>612</v>
      </c>
      <c r="Z31" s="11">
        <f t="shared" si="70"/>
        <v>-82381</v>
      </c>
      <c r="AA31" s="11"/>
      <c r="AB31" s="40">
        <f>G31-U31</f>
        <v>-39068317.440000005</v>
      </c>
      <c r="AC31" s="40">
        <f t="shared" si="71"/>
        <v>221814.47999999998</v>
      </c>
      <c r="AD31" s="40">
        <f t="shared" si="72"/>
        <v>-38846502.960000008</v>
      </c>
      <c r="AE31" s="8"/>
      <c r="AF31" s="8"/>
      <c r="AG31" s="11">
        <f t="shared" si="47"/>
        <v>0</v>
      </c>
      <c r="AH31" s="11"/>
      <c r="AI31" s="40">
        <f t="shared" si="63"/>
        <v>0</v>
      </c>
      <c r="AJ31" s="40"/>
      <c r="AK31" s="40">
        <f t="shared" si="48"/>
        <v>0</v>
      </c>
      <c r="AL31" s="14">
        <f t="shared" si="73"/>
        <v>125357</v>
      </c>
      <c r="AM31" s="14">
        <f t="shared" si="73"/>
        <v>1137</v>
      </c>
      <c r="AN31" s="14">
        <f t="shared" si="73"/>
        <v>126494</v>
      </c>
      <c r="AO31" s="14"/>
      <c r="AP31" s="40">
        <f t="shared" si="74"/>
        <v>54786023.279999994</v>
      </c>
      <c r="AQ31" s="40">
        <f t="shared" si="74"/>
        <v>496914.48</v>
      </c>
      <c r="AR31" s="40">
        <f t="shared" si="52"/>
        <v>55282937.75999999</v>
      </c>
      <c r="AS31" s="18">
        <f t="shared" si="20"/>
        <v>54786023.280000001</v>
      </c>
      <c r="AT31" s="18">
        <f t="shared" si="21"/>
        <v>0</v>
      </c>
      <c r="AU31" s="18">
        <f t="shared" si="75"/>
        <v>437.03999999999991</v>
      </c>
      <c r="AV31" s="8">
        <v>7</v>
      </c>
      <c r="AW31" s="3" t="s">
        <v>37</v>
      </c>
    </row>
    <row r="32" spans="1:49" ht="55.5" customHeight="1" x14ac:dyDescent="0.25">
      <c r="A32" s="8">
        <v>8</v>
      </c>
      <c r="B32" s="3" t="s">
        <v>17</v>
      </c>
      <c r="C32" s="8">
        <v>2500</v>
      </c>
      <c r="D32" s="8"/>
      <c r="E32" s="8">
        <v>2500</v>
      </c>
      <c r="F32" s="76"/>
      <c r="G32" s="4">
        <v>3066975</v>
      </c>
      <c r="H32" s="4"/>
      <c r="I32" s="4">
        <f t="shared" si="66"/>
        <v>3066975</v>
      </c>
      <c r="J32" s="29">
        <v>1226.79</v>
      </c>
      <c r="K32" s="30">
        <f t="shared" si="67"/>
        <v>833</v>
      </c>
      <c r="L32" s="30">
        <f t="shared" si="67"/>
        <v>0</v>
      </c>
      <c r="M32" s="33">
        <f t="shared" si="40"/>
        <v>833</v>
      </c>
      <c r="N32" s="38">
        <f t="shared" si="41"/>
        <v>1021916.07</v>
      </c>
      <c r="O32" s="38">
        <f t="shared" si="68"/>
        <v>0</v>
      </c>
      <c r="P32" s="38">
        <f t="shared" si="68"/>
        <v>1022325</v>
      </c>
      <c r="Q32" s="17">
        <f>ROUND(777/4*12,0)</f>
        <v>2331</v>
      </c>
      <c r="R32" s="17"/>
      <c r="S32" s="8">
        <f>Q32+R32</f>
        <v>2331</v>
      </c>
      <c r="T32" s="8"/>
      <c r="U32" s="39">
        <f>ROUND(953215.83/4*12,2)</f>
        <v>2859647.49</v>
      </c>
      <c r="V32" s="40"/>
      <c r="W32" s="40">
        <f t="shared" si="58"/>
        <v>2859647.49</v>
      </c>
      <c r="X32" s="11">
        <f>C32-Q32</f>
        <v>169</v>
      </c>
      <c r="Y32" s="11">
        <f t="shared" si="69"/>
        <v>0</v>
      </c>
      <c r="Z32" s="11">
        <f t="shared" si="70"/>
        <v>169</v>
      </c>
      <c r="AA32" s="11"/>
      <c r="AB32" s="39">
        <f>G32-U32</f>
        <v>207327.50999999978</v>
      </c>
      <c r="AC32" s="39">
        <f t="shared" si="71"/>
        <v>0</v>
      </c>
      <c r="AD32" s="39">
        <f t="shared" si="72"/>
        <v>207327.50999999978</v>
      </c>
      <c r="AE32" s="8"/>
      <c r="AF32" s="8"/>
      <c r="AG32" s="11">
        <f t="shared" si="47"/>
        <v>0</v>
      </c>
      <c r="AH32" s="11"/>
      <c r="AI32" s="40">
        <f t="shared" si="63"/>
        <v>0</v>
      </c>
      <c r="AJ32" s="40"/>
      <c r="AK32" s="40">
        <f t="shared" si="48"/>
        <v>0</v>
      </c>
      <c r="AL32" s="14">
        <f t="shared" si="73"/>
        <v>2500</v>
      </c>
      <c r="AM32" s="14">
        <f t="shared" si="73"/>
        <v>0</v>
      </c>
      <c r="AN32" s="14">
        <f t="shared" si="73"/>
        <v>2500</v>
      </c>
      <c r="AO32" s="14"/>
      <c r="AP32" s="40">
        <f t="shared" si="74"/>
        <v>3066975</v>
      </c>
      <c r="AQ32" s="40">
        <f t="shared" si="74"/>
        <v>0</v>
      </c>
      <c r="AR32" s="40">
        <f t="shared" si="52"/>
        <v>3066975</v>
      </c>
      <c r="AS32" s="18">
        <f t="shared" si="20"/>
        <v>3066975</v>
      </c>
      <c r="AT32" s="18">
        <f t="shared" si="21"/>
        <v>0</v>
      </c>
      <c r="AU32" s="18">
        <f t="shared" si="75"/>
        <v>1226.79</v>
      </c>
      <c r="AV32" s="8">
        <v>8</v>
      </c>
      <c r="AW32" s="3" t="s">
        <v>17</v>
      </c>
    </row>
    <row r="33" spans="1:49" s="46" customFormat="1" ht="33.75" customHeight="1" x14ac:dyDescent="0.25">
      <c r="A33" s="47"/>
      <c r="B33" s="41" t="s">
        <v>31</v>
      </c>
      <c r="C33" s="42"/>
      <c r="D33" s="42"/>
      <c r="E33" s="42"/>
      <c r="F33" s="42"/>
      <c r="G33" s="43">
        <f>G6+G11+G14+G19+G21+G30+G31+G32</f>
        <v>480109320.89999998</v>
      </c>
      <c r="H33" s="43">
        <f>H6+H11+H14+H19+H21+H30+H31+H32</f>
        <v>28676185.610000003</v>
      </c>
      <c r="I33" s="43">
        <f>I6+I11+I14+I19+I21+I30+I31+I32</f>
        <v>508785506.50999999</v>
      </c>
      <c r="J33" s="44"/>
      <c r="K33" s="42"/>
      <c r="L33" s="42"/>
      <c r="M33" s="42">
        <f>ROUND(E33/12*4,0)</f>
        <v>0</v>
      </c>
      <c r="N33" s="44">
        <f t="shared" si="41"/>
        <v>0</v>
      </c>
      <c r="O33" s="44"/>
      <c r="P33" s="44"/>
      <c r="Q33" s="42"/>
      <c r="R33" s="42"/>
      <c r="S33" s="42"/>
      <c r="T33" s="42"/>
      <c r="U33" s="43">
        <f>U6+U11+U14+U19+U21+U30+U31+U32</f>
        <v>567282806.19000006</v>
      </c>
      <c r="V33" s="43">
        <f>V6+V11+V14+V19+V21+V30+V31+V32</f>
        <v>35660800</v>
      </c>
      <c r="W33" s="41">
        <f>W6+W11+W14+W19+W21+W30+W31+W32</f>
        <v>602943606.19000006</v>
      </c>
      <c r="X33" s="42">
        <f>K33-Q33</f>
        <v>0</v>
      </c>
      <c r="Y33" s="42">
        <f>L33-R33</f>
        <v>0</v>
      </c>
      <c r="Z33" s="42">
        <f t="shared" si="70"/>
        <v>0</v>
      </c>
      <c r="AA33" s="42"/>
      <c r="AB33" s="43">
        <f>AB6+AB11+AB14+AB19+AB21+AB30+AB31+AB32</f>
        <v>-87173485.289999992</v>
      </c>
      <c r="AC33" s="43">
        <f>AC6+AC11+AC14+AC19+AC21+AC30+AC31+AC32</f>
        <v>-6984614.3900000006</v>
      </c>
      <c r="AD33" s="43">
        <f>AD6+AD11+AD14+AD19+AD21+AD30+AD31+AD32</f>
        <v>-94158099.679999992</v>
      </c>
      <c r="AE33" s="42"/>
      <c r="AF33" s="42"/>
      <c r="AG33" s="42">
        <f t="shared" si="47"/>
        <v>0</v>
      </c>
      <c r="AH33" s="42"/>
      <c r="AI33" s="41">
        <f>AI6+AI11+AI14+AI19+AI21+AI30+AI31+AI32</f>
        <v>14497212.259999994</v>
      </c>
      <c r="AJ33" s="41">
        <f>AJ6+AJ11+AJ14+AJ19+AJ21+AJ30+AJ31+AJ32</f>
        <v>0</v>
      </c>
      <c r="AK33" s="41">
        <f t="shared" si="48"/>
        <v>14497212.259999994</v>
      </c>
      <c r="AL33" s="42">
        <f t="shared" si="73"/>
        <v>0</v>
      </c>
      <c r="AM33" s="42">
        <f t="shared" si="73"/>
        <v>0</v>
      </c>
      <c r="AN33" s="42">
        <f t="shared" si="73"/>
        <v>0</v>
      </c>
      <c r="AO33" s="42"/>
      <c r="AP33" s="41">
        <f>AP6+AP11+AP14+AP19+AP21+AP30+AP31+AP32</f>
        <v>494606533.15999991</v>
      </c>
      <c r="AQ33" s="41">
        <f>AQ6+AQ11+AQ14+AQ19+AQ21+AQ30+AQ31+AQ32</f>
        <v>28676185.610000003</v>
      </c>
      <c r="AR33" s="41">
        <f t="shared" si="52"/>
        <v>523282718.76999992</v>
      </c>
      <c r="AS33" s="18">
        <f t="shared" si="20"/>
        <v>0</v>
      </c>
      <c r="AT33" s="18">
        <f t="shared" si="21"/>
        <v>494606533.15999991</v>
      </c>
      <c r="AU33" s="84"/>
      <c r="AV33" s="47"/>
      <c r="AW33" s="41" t="s">
        <v>31</v>
      </c>
    </row>
    <row r="34" spans="1:49" ht="51.75" customHeight="1" x14ac:dyDescent="0.25">
      <c r="A34" s="57">
        <v>9</v>
      </c>
      <c r="B34" s="58" t="s">
        <v>22</v>
      </c>
      <c r="C34" s="57">
        <f>C35+C36+C37</f>
        <v>4560</v>
      </c>
      <c r="D34" s="57">
        <f>D35+D36+D37</f>
        <v>0</v>
      </c>
      <c r="E34" s="57">
        <f>E35+E36+E37</f>
        <v>4560</v>
      </c>
      <c r="F34" s="57">
        <f>F35+F36+F37</f>
        <v>71391</v>
      </c>
      <c r="G34" s="65">
        <f>G35+G36+G37</f>
        <v>392887661.04999995</v>
      </c>
      <c r="H34" s="59"/>
      <c r="I34" s="59">
        <f t="shared" si="66"/>
        <v>392887661.04999995</v>
      </c>
      <c r="J34" s="60"/>
      <c r="K34" s="61">
        <f t="shared" ref="K34:L34" si="76">K35+K36+K37</f>
        <v>1520</v>
      </c>
      <c r="L34" s="61">
        <f t="shared" si="76"/>
        <v>0</v>
      </c>
      <c r="M34" s="57">
        <f>M35+M36+M37</f>
        <v>1520</v>
      </c>
      <c r="N34" s="62">
        <f t="shared" ref="N34:O34" si="77">N35+N36+N37</f>
        <v>8794679.1999999993</v>
      </c>
      <c r="O34" s="62">
        <f t="shared" si="77"/>
        <v>0</v>
      </c>
      <c r="P34" s="62">
        <f>ROUND(I34/12*4,2)</f>
        <v>130962553.68000001</v>
      </c>
      <c r="Q34" s="57">
        <f>Q35+Q36+Q37</f>
        <v>4597</v>
      </c>
      <c r="R34" s="64">
        <f>R35+R36+R37</f>
        <v>0</v>
      </c>
      <c r="S34" s="57">
        <f t="shared" ref="S34:S39" si="78">Q34+R34</f>
        <v>4597</v>
      </c>
      <c r="T34" s="57">
        <f>T35+T36+T37</f>
        <v>69633</v>
      </c>
      <c r="U34" s="65">
        <f>U35+U36+U37</f>
        <v>369190096.38</v>
      </c>
      <c r="V34" s="66">
        <f>V35+V36+V37</f>
        <v>0</v>
      </c>
      <c r="W34" s="66">
        <f t="shared" ref="W34:W37" si="79">U34+V34</f>
        <v>369190096.38</v>
      </c>
      <c r="X34" s="57">
        <f t="shared" ref="X34:Y34" si="80">X35+X36+X37</f>
        <v>-37</v>
      </c>
      <c r="Y34" s="57">
        <f t="shared" si="80"/>
        <v>0</v>
      </c>
      <c r="Z34" s="67">
        <f t="shared" si="70"/>
        <v>-37</v>
      </c>
      <c r="AA34" s="57">
        <f>AA35+AA36+AA37</f>
        <v>1758</v>
      </c>
      <c r="AB34" s="65">
        <f>AB35+AB36+AB37</f>
        <v>7229824.9400000004</v>
      </c>
      <c r="AC34" s="65">
        <f>H34-V34</f>
        <v>0</v>
      </c>
      <c r="AD34" s="65">
        <f t="shared" si="72"/>
        <v>7229824.9400000004</v>
      </c>
      <c r="AE34" s="67">
        <f t="shared" ref="AE34:AF34" si="81">AE35+AE36+AE37</f>
        <v>-19.276315789473685</v>
      </c>
      <c r="AF34" s="57">
        <f t="shared" si="81"/>
        <v>0</v>
      </c>
      <c r="AG34" s="67">
        <f t="shared" si="47"/>
        <v>-19.276315789473685</v>
      </c>
      <c r="AH34" s="67">
        <f>AH35+AH36+AH37</f>
        <v>-586</v>
      </c>
      <c r="AI34" s="66">
        <f t="shared" ref="AI34:AJ34" si="82">AI35+AI36+AI37</f>
        <v>-2404258.38</v>
      </c>
      <c r="AJ34" s="66">
        <f t="shared" si="82"/>
        <v>0</v>
      </c>
      <c r="AK34" s="66">
        <f t="shared" si="48"/>
        <v>-2404258.38</v>
      </c>
      <c r="AL34" s="68">
        <f t="shared" ref="AL34:AR34" si="83">AL35+AL36+AL37</f>
        <v>4540.7236842105267</v>
      </c>
      <c r="AM34" s="68">
        <f t="shared" si="83"/>
        <v>0</v>
      </c>
      <c r="AN34" s="68">
        <f t="shared" si="83"/>
        <v>4540.7236842105267</v>
      </c>
      <c r="AO34" s="57">
        <f>AO35+AO36+AO37</f>
        <v>70805</v>
      </c>
      <c r="AP34" s="66">
        <f t="shared" si="83"/>
        <v>390483402.66999996</v>
      </c>
      <c r="AQ34" s="66">
        <f t="shared" si="83"/>
        <v>0</v>
      </c>
      <c r="AR34" s="66">
        <f t="shared" si="83"/>
        <v>390483402.66999996</v>
      </c>
      <c r="AS34" s="18">
        <f t="shared" si="20"/>
        <v>0</v>
      </c>
      <c r="AT34" s="18">
        <f t="shared" si="21"/>
        <v>390483402.66999996</v>
      </c>
      <c r="AU34" s="18"/>
      <c r="AV34" s="57">
        <v>9</v>
      </c>
      <c r="AW34" s="58" t="s">
        <v>22</v>
      </c>
    </row>
    <row r="35" spans="1:49" ht="31.5" x14ac:dyDescent="0.25">
      <c r="A35" s="8"/>
      <c r="B35" s="49" t="s">
        <v>49</v>
      </c>
      <c r="C35" s="8">
        <v>3864</v>
      </c>
      <c r="D35" s="8"/>
      <c r="E35" s="8">
        <f t="shared" ref="E35:E38" si="84">C35+D35</f>
        <v>3864</v>
      </c>
      <c r="F35" s="76">
        <v>50232</v>
      </c>
      <c r="G35" s="4">
        <v>305716472.88</v>
      </c>
      <c r="H35" s="4"/>
      <c r="I35" s="4">
        <f t="shared" si="66"/>
        <v>305716472.88</v>
      </c>
      <c r="J35" s="29">
        <v>6086.09</v>
      </c>
      <c r="K35" s="30">
        <f t="shared" ref="K35:L37" si="85">ROUND(C35/12*4,0)</f>
        <v>1288</v>
      </c>
      <c r="L35" s="30">
        <f t="shared" si="85"/>
        <v>0</v>
      </c>
      <c r="M35" s="33">
        <f t="shared" ref="M35:M37" si="86">K35+L35</f>
        <v>1288</v>
      </c>
      <c r="N35" s="38">
        <f t="shared" si="41"/>
        <v>7838883.9199999999</v>
      </c>
      <c r="O35" s="38">
        <f>ROUND(H35/12*4,2)</f>
        <v>0</v>
      </c>
      <c r="P35" s="38">
        <f>ROUND(I35/12*4,2)</f>
        <v>101905490.95999999</v>
      </c>
      <c r="Q35" s="8">
        <v>3944</v>
      </c>
      <c r="R35" s="17"/>
      <c r="S35" s="8">
        <f t="shared" si="78"/>
        <v>3944</v>
      </c>
      <c r="T35" s="8">
        <v>50068</v>
      </c>
      <c r="U35" s="39">
        <f>ROUND(96476698.68/4*12,2)</f>
        <v>289430096.04000002</v>
      </c>
      <c r="V35" s="40"/>
      <c r="W35" s="40">
        <f t="shared" si="79"/>
        <v>289430096.04000002</v>
      </c>
      <c r="X35" s="11">
        <f t="shared" ref="X35:AA37" si="87">C35-Q35</f>
        <v>-80</v>
      </c>
      <c r="Y35" s="11">
        <f t="shared" si="87"/>
        <v>0</v>
      </c>
      <c r="Z35" s="11">
        <f>X35+Y35</f>
        <v>-80</v>
      </c>
      <c r="AA35" s="11">
        <f t="shared" si="87"/>
        <v>164</v>
      </c>
      <c r="AB35" s="40">
        <f>ROUND(AA35*J35,2)</f>
        <v>998118.76</v>
      </c>
      <c r="AC35" s="40">
        <f>O35-V35</f>
        <v>0</v>
      </c>
      <c r="AD35" s="40">
        <f t="shared" si="72"/>
        <v>998118.76</v>
      </c>
      <c r="AE35" s="8"/>
      <c r="AF35" s="8"/>
      <c r="AG35" s="11">
        <f t="shared" si="47"/>
        <v>0</v>
      </c>
      <c r="AH35" s="11"/>
      <c r="AI35" s="40">
        <f>ROUND(AH35*J35,2)</f>
        <v>0</v>
      </c>
      <c r="AJ35" s="40"/>
      <c r="AK35" s="40">
        <f t="shared" si="48"/>
        <v>0</v>
      </c>
      <c r="AL35" s="14">
        <f t="shared" ref="AL35:AO37" si="88">C35+AE35</f>
        <v>3864</v>
      </c>
      <c r="AM35" s="14">
        <f t="shared" si="88"/>
        <v>0</v>
      </c>
      <c r="AN35" s="14">
        <f t="shared" si="88"/>
        <v>3864</v>
      </c>
      <c r="AO35" s="14">
        <f t="shared" si="88"/>
        <v>50232</v>
      </c>
      <c r="AP35" s="40">
        <f t="shared" ref="AP35:AP37" si="89">G35+AI35</f>
        <v>305716472.88</v>
      </c>
      <c r="AQ35" s="40"/>
      <c r="AR35" s="40">
        <f t="shared" ref="AR35:AR37" si="90">AP35+AQ35</f>
        <v>305716472.88</v>
      </c>
      <c r="AS35" s="18">
        <f>ROUND(AO35*J35,2)</f>
        <v>305716472.88</v>
      </c>
      <c r="AT35" s="18">
        <f t="shared" si="21"/>
        <v>0</v>
      </c>
      <c r="AU35" s="86">
        <f t="shared" ref="AU35:AU37" si="91">AR35/AN35</f>
        <v>79119.17</v>
      </c>
      <c r="AV35" s="8"/>
      <c r="AW35" s="49" t="s">
        <v>49</v>
      </c>
    </row>
    <row r="36" spans="1:49" x14ac:dyDescent="0.25">
      <c r="A36" s="8"/>
      <c r="B36" s="49" t="s">
        <v>50</v>
      </c>
      <c r="C36" s="8">
        <v>684</v>
      </c>
      <c r="D36" s="8"/>
      <c r="E36" s="8">
        <f t="shared" si="84"/>
        <v>684</v>
      </c>
      <c r="F36" s="76">
        <v>20794</v>
      </c>
      <c r="G36" s="4">
        <v>85314247.019999996</v>
      </c>
      <c r="H36" s="4"/>
      <c r="I36" s="4">
        <f t="shared" si="66"/>
        <v>85314247.019999996</v>
      </c>
      <c r="J36" s="29">
        <v>4102.83</v>
      </c>
      <c r="K36" s="30">
        <f t="shared" si="85"/>
        <v>228</v>
      </c>
      <c r="L36" s="30">
        <f t="shared" si="85"/>
        <v>0</v>
      </c>
      <c r="M36" s="33">
        <f t="shared" si="86"/>
        <v>228</v>
      </c>
      <c r="N36" s="38">
        <f t="shared" si="41"/>
        <v>935445.24</v>
      </c>
      <c r="O36" s="38">
        <f>ROUND(H36/12*4,2)</f>
        <v>0</v>
      </c>
      <c r="P36" s="38">
        <f>ROUND(I36/12*4,2)</f>
        <v>28438082.34</v>
      </c>
      <c r="Q36" s="8">
        <v>630</v>
      </c>
      <c r="R36" s="17"/>
      <c r="S36" s="8">
        <f t="shared" si="78"/>
        <v>630</v>
      </c>
      <c r="T36" s="8">
        <v>18887</v>
      </c>
      <c r="U36" s="39">
        <f>ROUND(25609864.86/4*12,2)</f>
        <v>76829594.579999998</v>
      </c>
      <c r="V36" s="40"/>
      <c r="W36" s="40">
        <f t="shared" si="79"/>
        <v>76829594.579999998</v>
      </c>
      <c r="X36" s="11">
        <f t="shared" si="87"/>
        <v>54</v>
      </c>
      <c r="Y36" s="11">
        <f t="shared" si="87"/>
        <v>0</v>
      </c>
      <c r="Z36" s="11">
        <f t="shared" ref="Z36:Z37" si="92">X36+Y36</f>
        <v>54</v>
      </c>
      <c r="AA36" s="11">
        <f t="shared" si="87"/>
        <v>1907</v>
      </c>
      <c r="AB36" s="40">
        <f t="shared" ref="AB36:AB37" si="93">ROUND(AA36*J36,2)</f>
        <v>7824096.8099999996</v>
      </c>
      <c r="AC36" s="40">
        <f>O36-V36</f>
        <v>0</v>
      </c>
      <c r="AD36" s="40">
        <f t="shared" si="72"/>
        <v>7824096.8099999996</v>
      </c>
      <c r="AE36" s="11">
        <f>(AH36/30.4)</f>
        <v>-19.276315789473685</v>
      </c>
      <c r="AF36" s="8"/>
      <c r="AG36" s="11">
        <f t="shared" si="47"/>
        <v>-19.276315789473685</v>
      </c>
      <c r="AH36" s="11">
        <v>-586</v>
      </c>
      <c r="AI36" s="40">
        <f>ROUND(AH36*J36,2)</f>
        <v>-2404258.38</v>
      </c>
      <c r="AJ36" s="40"/>
      <c r="AK36" s="40">
        <f t="shared" si="48"/>
        <v>-2404258.38</v>
      </c>
      <c r="AL36" s="14">
        <f t="shared" si="88"/>
        <v>664.72368421052636</v>
      </c>
      <c r="AM36" s="14">
        <f t="shared" si="88"/>
        <v>0</v>
      </c>
      <c r="AN36" s="14">
        <f t="shared" si="88"/>
        <v>664.72368421052636</v>
      </c>
      <c r="AO36" s="14">
        <f t="shared" si="88"/>
        <v>20208</v>
      </c>
      <c r="AP36" s="40">
        <f t="shared" si="89"/>
        <v>82909988.640000001</v>
      </c>
      <c r="AQ36" s="40"/>
      <c r="AR36" s="40">
        <f t="shared" si="90"/>
        <v>82909988.640000001</v>
      </c>
      <c r="AS36" s="18">
        <f t="shared" ref="AS36:AS37" si="94">ROUND(AO36*J36,2)</f>
        <v>82909988.640000001</v>
      </c>
      <c r="AT36" s="18">
        <f t="shared" si="21"/>
        <v>0</v>
      </c>
      <c r="AU36" s="86">
        <f t="shared" si="91"/>
        <v>124728.5008935252</v>
      </c>
      <c r="AV36" s="8"/>
      <c r="AW36" s="49" t="s">
        <v>50</v>
      </c>
    </row>
    <row r="37" spans="1:49" ht="31.5" x14ac:dyDescent="0.25">
      <c r="A37" s="8"/>
      <c r="B37" s="49" t="s">
        <v>51</v>
      </c>
      <c r="C37" s="8">
        <v>12</v>
      </c>
      <c r="D37" s="8"/>
      <c r="E37" s="8">
        <f t="shared" si="84"/>
        <v>12</v>
      </c>
      <c r="F37" s="76">
        <v>365</v>
      </c>
      <c r="G37" s="4">
        <v>1856941.15</v>
      </c>
      <c r="H37" s="4"/>
      <c r="I37" s="4">
        <f t="shared" si="66"/>
        <v>1856941.15</v>
      </c>
      <c r="J37" s="29">
        <v>5087.51</v>
      </c>
      <c r="K37" s="30">
        <f t="shared" si="85"/>
        <v>4</v>
      </c>
      <c r="L37" s="30">
        <f t="shared" si="85"/>
        <v>0</v>
      </c>
      <c r="M37" s="33">
        <f t="shared" si="86"/>
        <v>4</v>
      </c>
      <c r="N37" s="38">
        <f t="shared" si="41"/>
        <v>20350.04</v>
      </c>
      <c r="O37" s="38">
        <f>ROUND(H37/12*4,2)</f>
        <v>0</v>
      </c>
      <c r="P37" s="38">
        <f>ROUND(I37/12*4,2)</f>
        <v>618980.38</v>
      </c>
      <c r="Q37" s="8">
        <v>23</v>
      </c>
      <c r="R37" s="17"/>
      <c r="S37" s="8">
        <f t="shared" si="78"/>
        <v>23</v>
      </c>
      <c r="T37" s="8">
        <v>678</v>
      </c>
      <c r="U37" s="39">
        <f>ROUND(976801.92/4*12,2)</f>
        <v>2930405.76</v>
      </c>
      <c r="V37" s="40"/>
      <c r="W37" s="40">
        <f t="shared" si="79"/>
        <v>2930405.76</v>
      </c>
      <c r="X37" s="11">
        <f t="shared" si="87"/>
        <v>-11</v>
      </c>
      <c r="Y37" s="11">
        <f t="shared" si="87"/>
        <v>0</v>
      </c>
      <c r="Z37" s="11">
        <f t="shared" si="92"/>
        <v>-11</v>
      </c>
      <c r="AA37" s="11">
        <f t="shared" si="87"/>
        <v>-313</v>
      </c>
      <c r="AB37" s="40">
        <f t="shared" si="93"/>
        <v>-1592390.63</v>
      </c>
      <c r="AC37" s="40">
        <f>O37-V37</f>
        <v>0</v>
      </c>
      <c r="AD37" s="40">
        <f t="shared" si="72"/>
        <v>-1592390.63</v>
      </c>
      <c r="AE37" s="8"/>
      <c r="AF37" s="8"/>
      <c r="AG37" s="11">
        <f t="shared" si="47"/>
        <v>0</v>
      </c>
      <c r="AH37" s="11"/>
      <c r="AI37" s="40">
        <f>ROUND(AH37*J37,2)</f>
        <v>0</v>
      </c>
      <c r="AJ37" s="40"/>
      <c r="AK37" s="40">
        <f t="shared" si="48"/>
        <v>0</v>
      </c>
      <c r="AL37" s="14">
        <f t="shared" si="88"/>
        <v>12</v>
      </c>
      <c r="AM37" s="14">
        <f t="shared" si="88"/>
        <v>0</v>
      </c>
      <c r="AN37" s="14">
        <f t="shared" si="88"/>
        <v>12</v>
      </c>
      <c r="AO37" s="14">
        <f t="shared" si="88"/>
        <v>365</v>
      </c>
      <c r="AP37" s="40">
        <f t="shared" si="89"/>
        <v>1856941.15</v>
      </c>
      <c r="AQ37" s="40"/>
      <c r="AR37" s="40">
        <f t="shared" si="90"/>
        <v>1856941.15</v>
      </c>
      <c r="AS37" s="18">
        <f t="shared" si="94"/>
        <v>1856941.15</v>
      </c>
      <c r="AT37" s="18">
        <f t="shared" si="21"/>
        <v>0</v>
      </c>
      <c r="AU37" s="86">
        <f t="shared" si="91"/>
        <v>154745.09583333333</v>
      </c>
      <c r="AV37" s="8"/>
      <c r="AW37" s="49" t="s">
        <v>51</v>
      </c>
    </row>
    <row r="38" spans="1:49" ht="51.75" customHeight="1" x14ac:dyDescent="0.25">
      <c r="A38" s="57">
        <v>10</v>
      </c>
      <c r="B38" s="58" t="s">
        <v>36</v>
      </c>
      <c r="C38" s="57">
        <v>0</v>
      </c>
      <c r="D38" s="57"/>
      <c r="E38" s="57">
        <f t="shared" si="84"/>
        <v>0</v>
      </c>
      <c r="F38" s="75"/>
      <c r="G38" s="59"/>
      <c r="H38" s="59"/>
      <c r="I38" s="59">
        <v>147527153.88</v>
      </c>
      <c r="J38" s="60"/>
      <c r="K38" s="61"/>
      <c r="L38" s="61"/>
      <c r="M38" s="57"/>
      <c r="N38" s="62"/>
      <c r="O38" s="62"/>
      <c r="P38" s="62"/>
      <c r="Q38" s="63"/>
      <c r="R38" s="64"/>
      <c r="S38" s="57">
        <f t="shared" si="78"/>
        <v>0</v>
      </c>
      <c r="T38" s="57"/>
      <c r="U38" s="65"/>
      <c r="V38" s="66"/>
      <c r="W38" s="66"/>
      <c r="X38" s="67"/>
      <c r="Y38" s="67"/>
      <c r="Z38" s="67"/>
      <c r="AA38" s="67"/>
      <c r="AB38" s="65"/>
      <c r="AC38" s="65"/>
      <c r="AD38" s="65"/>
      <c r="AE38" s="57"/>
      <c r="AF38" s="57"/>
      <c r="AG38" s="67"/>
      <c r="AH38" s="67"/>
      <c r="AI38" s="66"/>
      <c r="AJ38" s="66"/>
      <c r="AK38" s="66">
        <f>AR38-I38</f>
        <v>-12092953.879999995</v>
      </c>
      <c r="AL38" s="68"/>
      <c r="AM38" s="68"/>
      <c r="AN38" s="68"/>
      <c r="AO38" s="68"/>
      <c r="AP38" s="66"/>
      <c r="AQ38" s="66"/>
      <c r="AR38" s="66">
        <v>135434200</v>
      </c>
      <c r="AS38" s="18"/>
      <c r="AT38" s="18"/>
      <c r="AU38" s="18"/>
      <c r="AV38" s="57">
        <v>10</v>
      </c>
      <c r="AW38" s="58" t="s">
        <v>36</v>
      </c>
    </row>
    <row r="39" spans="1:49" s="46" customFormat="1" ht="33.75" customHeight="1" x14ac:dyDescent="0.25">
      <c r="A39" s="47"/>
      <c r="B39" s="41" t="s">
        <v>30</v>
      </c>
      <c r="C39" s="42"/>
      <c r="D39" s="42"/>
      <c r="E39" s="42">
        <f>C39+D39</f>
        <v>0</v>
      </c>
      <c r="F39" s="42"/>
      <c r="G39" s="43"/>
      <c r="H39" s="43"/>
      <c r="I39" s="43">
        <f>I33+I34+I38</f>
        <v>1049200321.4399999</v>
      </c>
      <c r="J39" s="44"/>
      <c r="K39" s="42"/>
      <c r="L39" s="42"/>
      <c r="M39" s="42"/>
      <c r="N39" s="44"/>
      <c r="O39" s="44"/>
      <c r="P39" s="44"/>
      <c r="Q39" s="42"/>
      <c r="R39" s="42"/>
      <c r="S39" s="42">
        <f t="shared" si="78"/>
        <v>0</v>
      </c>
      <c r="T39" s="42"/>
      <c r="U39" s="43"/>
      <c r="V39" s="43"/>
      <c r="W39" s="41">
        <f>W33+W34+W38</f>
        <v>972133702.57000005</v>
      </c>
      <c r="X39" s="42">
        <f>K39-Q39</f>
        <v>0</v>
      </c>
      <c r="Y39" s="42">
        <f>L39-R39</f>
        <v>0</v>
      </c>
      <c r="Z39" s="42">
        <f>X39+Y39</f>
        <v>0</v>
      </c>
      <c r="AA39" s="42"/>
      <c r="AB39" s="43">
        <f>N39-U39</f>
        <v>0</v>
      </c>
      <c r="AC39" s="45">
        <f>O39-V39</f>
        <v>0</v>
      </c>
      <c r="AD39" s="41">
        <f>AB39+AC39</f>
        <v>0</v>
      </c>
      <c r="AE39" s="42"/>
      <c r="AF39" s="42"/>
      <c r="AG39" s="42">
        <f>AE39+AF39</f>
        <v>0</v>
      </c>
      <c r="AH39" s="42"/>
      <c r="AI39" s="41"/>
      <c r="AJ39" s="41"/>
      <c r="AK39" s="41">
        <f>AK33+AK34+AK38</f>
        <v>0</v>
      </c>
      <c r="AL39" s="42"/>
      <c r="AM39" s="42"/>
      <c r="AN39" s="42"/>
      <c r="AO39" s="42"/>
      <c r="AP39" s="41"/>
      <c r="AQ39" s="41"/>
      <c r="AR39" s="41">
        <f>AR33+AR34+AR38</f>
        <v>1049200321.4399998</v>
      </c>
      <c r="AS39" s="84"/>
      <c r="AT39" s="84"/>
      <c r="AU39" s="84"/>
      <c r="AV39" s="47"/>
      <c r="AW39" s="41" t="s">
        <v>30</v>
      </c>
    </row>
  </sheetData>
  <mergeCells count="22">
    <mergeCell ref="AL3:AR3"/>
    <mergeCell ref="AV3:AV5"/>
    <mergeCell ref="AW3:AW5"/>
    <mergeCell ref="C4:F4"/>
    <mergeCell ref="G4:I4"/>
    <mergeCell ref="K4:M4"/>
    <mergeCell ref="N4:P4"/>
    <mergeCell ref="Q4:T4"/>
    <mergeCell ref="U4:W4"/>
    <mergeCell ref="X3:AD3"/>
    <mergeCell ref="X4:AA4"/>
    <mergeCell ref="AB4:AD4"/>
    <mergeCell ref="AE4:AH4"/>
    <mergeCell ref="AI4:AK4"/>
    <mergeCell ref="AL4:AO4"/>
    <mergeCell ref="AP4:AR4"/>
    <mergeCell ref="AE3:AK3"/>
    <mergeCell ref="A3:A5"/>
    <mergeCell ref="B3:B5"/>
    <mergeCell ref="C3:I3"/>
    <mergeCell ref="K3:P3"/>
    <mergeCell ref="Q3:W3"/>
  </mergeCells>
  <conditionalFormatting sqref="U7 U9:U10">
    <cfRule type="cellIs" dxfId="281" priority="85" operator="lessThan">
      <formula>0</formula>
    </cfRule>
  </conditionalFormatting>
  <conditionalFormatting sqref="U19">
    <cfRule type="cellIs" dxfId="280" priority="50" operator="lessThan">
      <formula>0</formula>
    </cfRule>
  </conditionalFormatting>
  <conditionalFormatting sqref="AC39">
    <cfRule type="cellIs" dxfId="279" priority="76" operator="lessThan">
      <formula>0</formula>
    </cfRule>
  </conditionalFormatting>
  <conditionalFormatting sqref="AC21">
    <cfRule type="cellIs" dxfId="278" priority="46" operator="lessThan">
      <formula>0</formula>
    </cfRule>
  </conditionalFormatting>
  <conditionalFormatting sqref="X7:Y7 AG30:AH32 X30:AA32 AH22:AH29">
    <cfRule type="cellIs" dxfId="277" priority="84" operator="lessThan">
      <formula>0</formula>
    </cfRule>
  </conditionalFormatting>
  <conditionalFormatting sqref="Z7:AA7">
    <cfRule type="cellIs" dxfId="276" priority="83" operator="lessThan">
      <formula>0</formula>
    </cfRule>
  </conditionalFormatting>
  <conditionalFormatting sqref="X9:Y10">
    <cfRule type="cellIs" dxfId="275" priority="82" operator="lessThan">
      <formula>0</formula>
    </cfRule>
  </conditionalFormatting>
  <conditionalFormatting sqref="Z9:AA10">
    <cfRule type="cellIs" dxfId="274" priority="81" operator="lessThan">
      <formula>0</formula>
    </cfRule>
  </conditionalFormatting>
  <conditionalFormatting sqref="U11">
    <cfRule type="cellIs" dxfId="273" priority="58" operator="lessThan">
      <formula>0</formula>
    </cfRule>
  </conditionalFormatting>
  <conditionalFormatting sqref="U14">
    <cfRule type="cellIs" dxfId="272" priority="54" operator="lessThan">
      <formula>0</formula>
    </cfRule>
  </conditionalFormatting>
  <conditionalFormatting sqref="AG7:AH7">
    <cfRule type="cellIs" dxfId="271" priority="80" operator="lessThan">
      <formula>0</formula>
    </cfRule>
  </conditionalFormatting>
  <conditionalFormatting sqref="AG9:AH10">
    <cfRule type="cellIs" dxfId="270" priority="79" operator="lessThan">
      <formula>0</formula>
    </cfRule>
  </conditionalFormatting>
  <conditionalFormatting sqref="Z14:AA14">
    <cfRule type="cellIs" dxfId="269" priority="52" operator="lessThan">
      <formula>0</formula>
    </cfRule>
  </conditionalFormatting>
  <conditionalFormatting sqref="AG14:AH14">
    <cfRule type="cellIs" dxfId="268" priority="51" operator="lessThan">
      <formula>0</formula>
    </cfRule>
  </conditionalFormatting>
  <conditionalFormatting sqref="Z19:AA19">
    <cfRule type="cellIs" dxfId="267" priority="48" operator="lessThan">
      <formula>0</formula>
    </cfRule>
  </conditionalFormatting>
  <conditionalFormatting sqref="AG19:AH19">
    <cfRule type="cellIs" dxfId="266" priority="47" operator="lessThan">
      <formula>0</formula>
    </cfRule>
  </conditionalFormatting>
  <conditionalFormatting sqref="U38">
    <cfRule type="cellIs" dxfId="265" priority="37" operator="lessThan">
      <formula>0</formula>
    </cfRule>
  </conditionalFormatting>
  <conditionalFormatting sqref="X38:Y38">
    <cfRule type="cellIs" dxfId="264" priority="35" operator="lessThan">
      <formula>0</formula>
    </cfRule>
  </conditionalFormatting>
  <conditionalFormatting sqref="Z21:AA21">
    <cfRule type="cellIs" dxfId="263" priority="43" operator="lessThan">
      <formula>0</formula>
    </cfRule>
  </conditionalFormatting>
  <conditionalFormatting sqref="X14:Y14">
    <cfRule type="cellIs" dxfId="262" priority="53" operator="lessThan">
      <formula>0</formula>
    </cfRule>
  </conditionalFormatting>
  <conditionalFormatting sqref="AD6">
    <cfRule type="cellIs" dxfId="261" priority="70" operator="lessThan">
      <formula>0</formula>
    </cfRule>
  </conditionalFormatting>
  <conditionalFormatting sqref="X39:AA39">
    <cfRule type="cellIs" dxfId="260" priority="75" operator="lessThan">
      <formula>0</formula>
    </cfRule>
  </conditionalFormatting>
  <conditionalFormatting sqref="AG39:AH39">
    <cfRule type="cellIs" dxfId="259" priority="74" operator="lessThan">
      <formula>0</formula>
    </cfRule>
  </conditionalFormatting>
  <conditionalFormatting sqref="Z11:AA11">
    <cfRule type="cellIs" dxfId="258" priority="56" operator="lessThan">
      <formula>0</formula>
    </cfRule>
  </conditionalFormatting>
  <conditionalFormatting sqref="AG11:AH11">
    <cfRule type="cellIs" dxfId="257" priority="55" operator="lessThan">
      <formula>0</formula>
    </cfRule>
  </conditionalFormatting>
  <conditionalFormatting sqref="AD21">
    <cfRule type="cellIs" dxfId="256" priority="44" operator="lessThan">
      <formula>0</formula>
    </cfRule>
  </conditionalFormatting>
  <conditionalFormatting sqref="Z6:AA6">
    <cfRule type="cellIs" dxfId="255" priority="69" operator="lessThan">
      <formula>0</formula>
    </cfRule>
  </conditionalFormatting>
  <conditionalFormatting sqref="AG6:AH6">
    <cfRule type="cellIs" dxfId="254" priority="68" operator="lessThan">
      <formula>0</formula>
    </cfRule>
  </conditionalFormatting>
  <conditionalFormatting sqref="X33:AA33">
    <cfRule type="cellIs" dxfId="253" priority="78" operator="lessThan">
      <formula>0</formula>
    </cfRule>
  </conditionalFormatting>
  <conditionalFormatting sqref="AG33:AH33">
    <cfRule type="cellIs" dxfId="252" priority="77" operator="lessThan">
      <formula>0</formula>
    </cfRule>
  </conditionalFormatting>
  <conditionalFormatting sqref="U12:U13 U30:U32 U15 U18">
    <cfRule type="cellIs" dxfId="251" priority="67" operator="lessThan">
      <formula>0</formula>
    </cfRule>
  </conditionalFormatting>
  <conditionalFormatting sqref="AG21:AH21">
    <cfRule type="cellIs" dxfId="250" priority="42" operator="lessThan">
      <formula>0</formula>
    </cfRule>
  </conditionalFormatting>
  <conditionalFormatting sqref="AD20 AD22:AD29 AD32">
    <cfRule type="cellIs" dxfId="249" priority="64" operator="lessThan">
      <formula>0</formula>
    </cfRule>
  </conditionalFormatting>
  <conditionalFormatting sqref="U35:U37">
    <cfRule type="cellIs" dxfId="248" priority="61" operator="lessThan">
      <formula>0</formula>
    </cfRule>
  </conditionalFormatting>
  <conditionalFormatting sqref="X12:Y13 X15:Y15 X18:Y18">
    <cfRule type="cellIs" dxfId="247" priority="65" operator="lessThan">
      <formula>0</formula>
    </cfRule>
  </conditionalFormatting>
  <conditionalFormatting sqref="AD34">
    <cfRule type="cellIs" dxfId="246" priority="39" operator="lessThan">
      <formula>0</formula>
    </cfRule>
  </conditionalFormatting>
  <conditionalFormatting sqref="Z12:AA13 Z15:AA15 AA20 Z18:AA18">
    <cfRule type="cellIs" dxfId="245" priority="63" operator="lessThan">
      <formula>0</formula>
    </cfRule>
  </conditionalFormatting>
  <conditionalFormatting sqref="AG12:AH13 AG15:AH15 AG18:AH18 AG20:AH20 AH16">
    <cfRule type="cellIs" dxfId="244" priority="62" operator="lessThan">
      <formula>0</formula>
    </cfRule>
  </conditionalFormatting>
  <conditionalFormatting sqref="U6">
    <cfRule type="cellIs" dxfId="243" priority="73" operator="lessThan">
      <formula>0</formula>
    </cfRule>
  </conditionalFormatting>
  <conditionalFormatting sqref="AB6:AC6">
    <cfRule type="cellIs" dxfId="242" priority="72" operator="lessThan">
      <formula>0</formula>
    </cfRule>
  </conditionalFormatting>
  <conditionalFormatting sqref="X6:Y6">
    <cfRule type="cellIs" dxfId="241" priority="71" operator="lessThan">
      <formula>0</formula>
    </cfRule>
  </conditionalFormatting>
  <conditionalFormatting sqref="U34">
    <cfRule type="cellIs" dxfId="240" priority="41" operator="lessThan">
      <formula>0</formula>
    </cfRule>
  </conditionalFormatting>
  <conditionalFormatting sqref="AB20:AC20 AB32:AC32 AC22:AC29">
    <cfRule type="cellIs" dxfId="239" priority="66" operator="lessThan">
      <formula>0</formula>
    </cfRule>
  </conditionalFormatting>
  <conditionalFormatting sqref="U8">
    <cfRule type="cellIs" dxfId="238" priority="30" operator="lessThan">
      <formula>0</formula>
    </cfRule>
  </conditionalFormatting>
  <conditionalFormatting sqref="Z34">
    <cfRule type="cellIs" dxfId="237" priority="38" operator="lessThan">
      <formula>0</formula>
    </cfRule>
  </conditionalFormatting>
  <conditionalFormatting sqref="AB38:AC38">
    <cfRule type="cellIs" dxfId="236" priority="36" operator="lessThan">
      <formula>0</formula>
    </cfRule>
  </conditionalFormatting>
  <conditionalFormatting sqref="AG35:AH37">
    <cfRule type="cellIs" dxfId="235" priority="59" operator="lessThan">
      <formula>0</formula>
    </cfRule>
  </conditionalFormatting>
  <conditionalFormatting sqref="Z35:Z37">
    <cfRule type="cellIs" dxfId="234" priority="60" operator="lessThan">
      <formula>0</formula>
    </cfRule>
  </conditionalFormatting>
  <conditionalFormatting sqref="AD38">
    <cfRule type="cellIs" dxfId="233" priority="34" operator="lessThan">
      <formula>0</formula>
    </cfRule>
  </conditionalFormatting>
  <conditionalFormatting sqref="Z38:AA38">
    <cfRule type="cellIs" dxfId="232" priority="33" operator="lessThan">
      <formula>0</formula>
    </cfRule>
  </conditionalFormatting>
  <conditionalFormatting sqref="AG38:AH38">
    <cfRule type="cellIs" dxfId="231" priority="32" operator="lessThan">
      <formula>0</formula>
    </cfRule>
  </conditionalFormatting>
  <conditionalFormatting sqref="X21:Y21">
    <cfRule type="cellIs" dxfId="230" priority="45" operator="lessThan">
      <formula>0</formula>
    </cfRule>
  </conditionalFormatting>
  <conditionalFormatting sqref="X11:Y11">
    <cfRule type="cellIs" dxfId="229" priority="57" operator="lessThan">
      <formula>0</formula>
    </cfRule>
  </conditionalFormatting>
  <conditionalFormatting sqref="X19:Y19">
    <cfRule type="cellIs" dxfId="228" priority="49" operator="lessThan">
      <formula>0</formula>
    </cfRule>
  </conditionalFormatting>
  <conditionalFormatting sqref="X8:Y8">
    <cfRule type="cellIs" dxfId="227" priority="29" operator="lessThan">
      <formula>0</formula>
    </cfRule>
  </conditionalFormatting>
  <conditionalFormatting sqref="AC34">
    <cfRule type="cellIs" dxfId="226" priority="40" operator="lessThan">
      <formula>0</formula>
    </cfRule>
  </conditionalFormatting>
  <conditionalFormatting sqref="AG17:AH17">
    <cfRule type="cellIs" dxfId="225" priority="31" operator="lessThan">
      <formula>0</formula>
    </cfRule>
  </conditionalFormatting>
  <conditionalFormatting sqref="AE8">
    <cfRule type="cellIs" dxfId="224" priority="25" operator="lessThan">
      <formula>0</formula>
    </cfRule>
  </conditionalFormatting>
  <conditionalFormatting sqref="AE6">
    <cfRule type="cellIs" dxfId="223" priority="24" operator="lessThan">
      <formula>0</formula>
    </cfRule>
  </conditionalFormatting>
  <conditionalFormatting sqref="AG8:AH8">
    <cfRule type="cellIs" dxfId="222" priority="27" operator="lessThan">
      <formula>0</formula>
    </cfRule>
  </conditionalFormatting>
  <conditionalFormatting sqref="Z8:AA8">
    <cfRule type="cellIs" dxfId="221" priority="28" operator="lessThan">
      <formula>0</formula>
    </cfRule>
  </conditionalFormatting>
  <conditionalFormatting sqref="AE9">
    <cfRule type="cellIs" dxfId="220" priority="26" operator="lessThan">
      <formula>0</formula>
    </cfRule>
  </conditionalFormatting>
  <conditionalFormatting sqref="AG34">
    <cfRule type="cellIs" dxfId="219" priority="23" operator="lessThan">
      <formula>0</formula>
    </cfRule>
  </conditionalFormatting>
  <conditionalFormatting sqref="G34">
    <cfRule type="cellIs" dxfId="218" priority="21" operator="lessThan">
      <formula>0</formula>
    </cfRule>
  </conditionalFormatting>
  <conditionalFormatting sqref="X35:Y37">
    <cfRule type="cellIs" dxfId="217" priority="22" operator="lessThan">
      <formula>0</formula>
    </cfRule>
  </conditionalFormatting>
  <conditionalFormatting sqref="AA35:AA37">
    <cfRule type="cellIs" dxfId="216" priority="20" operator="lessThan">
      <formula>0</formula>
    </cfRule>
  </conditionalFormatting>
  <conditionalFormatting sqref="AE16:AE17">
    <cfRule type="cellIs" dxfId="215" priority="19" operator="lessThan">
      <formula>0</formula>
    </cfRule>
  </conditionalFormatting>
  <conditionalFormatting sqref="AG16">
    <cfRule type="cellIs" dxfId="214" priority="18" operator="lessThan">
      <formula>0</formula>
    </cfRule>
  </conditionalFormatting>
  <conditionalFormatting sqref="AG22:AG29">
    <cfRule type="cellIs" dxfId="213" priority="17" operator="lessThan">
      <formula>0</formula>
    </cfRule>
  </conditionalFormatting>
  <conditionalFormatting sqref="AE22:AE29">
    <cfRule type="cellIs" dxfId="212" priority="16" operator="lessThan">
      <formula>0</formula>
    </cfRule>
  </conditionalFormatting>
  <conditionalFormatting sqref="AE21">
    <cfRule type="cellIs" dxfId="211" priority="15" operator="lessThan">
      <formula>0</formula>
    </cfRule>
  </conditionalFormatting>
  <conditionalFormatting sqref="X20:Y20">
    <cfRule type="cellIs" dxfId="210" priority="14" operator="lessThan">
      <formula>0</formula>
    </cfRule>
  </conditionalFormatting>
  <conditionalFormatting sqref="Z20">
    <cfRule type="cellIs" dxfId="209" priority="13" operator="lessThan">
      <formula>0</formula>
    </cfRule>
  </conditionalFormatting>
  <conditionalFormatting sqref="AE20">
    <cfRule type="cellIs" dxfId="208" priority="12" operator="lessThan">
      <formula>0</formula>
    </cfRule>
  </conditionalFormatting>
  <conditionalFormatting sqref="U16:U17">
    <cfRule type="cellIs" dxfId="207" priority="11" operator="lessThan">
      <formula>0</formula>
    </cfRule>
  </conditionalFormatting>
  <conditionalFormatting sqref="U20">
    <cfRule type="cellIs" dxfId="206" priority="10" operator="lessThan">
      <formula>0</formula>
    </cfRule>
  </conditionalFormatting>
  <conditionalFormatting sqref="U22:U29">
    <cfRule type="cellIs" dxfId="205" priority="9" operator="lessThan">
      <formula>0</formula>
    </cfRule>
  </conditionalFormatting>
  <conditionalFormatting sqref="X16:Y17">
    <cfRule type="cellIs" dxfId="204" priority="8" operator="lessThan">
      <formula>0</formula>
    </cfRule>
  </conditionalFormatting>
  <conditionalFormatting sqref="Z16:AA17">
    <cfRule type="cellIs" dxfId="203" priority="7" operator="lessThan">
      <formula>0</formula>
    </cfRule>
  </conditionalFormatting>
  <conditionalFormatting sqref="X22:Y29">
    <cfRule type="cellIs" dxfId="202" priority="6" operator="lessThan">
      <formula>0</formula>
    </cfRule>
  </conditionalFormatting>
  <conditionalFormatting sqref="Z22:AA29">
    <cfRule type="cellIs" dxfId="201" priority="5" operator="lessThan">
      <formula>0</formula>
    </cfRule>
  </conditionalFormatting>
  <conditionalFormatting sqref="AE34">
    <cfRule type="cellIs" dxfId="200" priority="4" operator="lessThan">
      <formula>0</formula>
    </cfRule>
  </conditionalFormatting>
  <conditionalFormatting sqref="AH34">
    <cfRule type="cellIs" dxfId="199" priority="3" operator="lessThan">
      <formula>0</formula>
    </cfRule>
  </conditionalFormatting>
  <conditionalFormatting sqref="AE36">
    <cfRule type="cellIs" dxfId="198" priority="2" operator="lessThan">
      <formula>0</formula>
    </cfRule>
  </conditionalFormatting>
  <conditionalFormatting sqref="AB34">
    <cfRule type="cellIs" dxfId="197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45" fitToWidth="3" orientation="landscape" r:id="rId1"/>
  <colBreaks count="2" manualBreakCount="2">
    <brk id="23" max="1048575" man="1"/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AW39"/>
  <sheetViews>
    <sheetView topLeftCell="S1" zoomScale="60" zoomScaleNormal="60" workbookViewId="0">
      <selection activeCell="AL7" sqref="AL7"/>
    </sheetView>
  </sheetViews>
  <sheetFormatPr defaultRowHeight="15.75" x14ac:dyDescent="0.25"/>
  <cols>
    <col min="1" max="1" width="7.7109375" style="48" bestFit="1" customWidth="1"/>
    <col min="2" max="2" width="48.5703125" style="13" customWidth="1"/>
    <col min="3" max="3" width="12.7109375" style="22" bestFit="1" customWidth="1"/>
    <col min="4" max="4" width="10.42578125" style="22" bestFit="1" customWidth="1"/>
    <col min="5" max="5" width="12.7109375" style="22" bestFit="1" customWidth="1"/>
    <col min="6" max="6" width="12.7109375" style="22" customWidth="1"/>
    <col min="7" max="7" width="19.85546875" style="13" customWidth="1"/>
    <col min="8" max="8" width="18.7109375" style="13" customWidth="1"/>
    <col min="9" max="9" width="22" style="13" customWidth="1"/>
    <col min="10" max="10" width="14.140625" style="13" bestFit="1" customWidth="1"/>
    <col min="11" max="11" width="11.5703125" style="13" hidden="1" customWidth="1"/>
    <col min="12" max="12" width="8.42578125" style="13" hidden="1" customWidth="1"/>
    <col min="13" max="13" width="11.5703125" style="13" hidden="1" customWidth="1"/>
    <col min="14" max="14" width="19.140625" style="13" hidden="1" customWidth="1"/>
    <col min="15" max="15" width="18" style="13" hidden="1" customWidth="1"/>
    <col min="16" max="16" width="19.85546875" style="13" hidden="1" customWidth="1"/>
    <col min="17" max="17" width="12.28515625" style="22" bestFit="1" customWidth="1"/>
    <col min="18" max="18" width="10.42578125" style="22" bestFit="1" customWidth="1"/>
    <col min="19" max="19" width="12.28515625" style="22" bestFit="1" customWidth="1"/>
    <col min="20" max="20" width="12.28515625" style="22" customWidth="1"/>
    <col min="21" max="21" width="20.42578125" style="13" bestFit="1" customWidth="1"/>
    <col min="22" max="22" width="19.140625" style="13" bestFit="1" customWidth="1"/>
    <col min="23" max="23" width="20.42578125" style="13" bestFit="1" customWidth="1"/>
    <col min="24" max="24" width="11.140625" style="13" bestFit="1" customWidth="1"/>
    <col min="25" max="25" width="8.28515625" style="13" bestFit="1" customWidth="1"/>
    <col min="26" max="26" width="11.140625" style="13" bestFit="1" customWidth="1"/>
    <col min="27" max="27" width="11.140625" style="13" customWidth="1"/>
    <col min="28" max="28" width="20.42578125" style="13" bestFit="1" customWidth="1"/>
    <col min="29" max="29" width="18" style="13" bestFit="1" customWidth="1"/>
    <col min="30" max="30" width="20.42578125" style="13" bestFit="1" customWidth="1"/>
    <col min="31" max="31" width="11.5703125" style="13" bestFit="1" customWidth="1"/>
    <col min="32" max="32" width="8.28515625" style="13" bestFit="1" customWidth="1"/>
    <col min="33" max="34" width="13.42578125" style="13" customWidth="1"/>
    <col min="35" max="35" width="19.140625" style="13" bestFit="1" customWidth="1"/>
    <col min="36" max="36" width="8.28515625" style="13" bestFit="1" customWidth="1"/>
    <col min="37" max="37" width="19.140625" style="13" bestFit="1" customWidth="1"/>
    <col min="38" max="38" width="12.7109375" style="13" bestFit="1" customWidth="1"/>
    <col min="39" max="39" width="10.42578125" style="13" bestFit="1" customWidth="1"/>
    <col min="40" max="41" width="12.7109375" style="13" customWidth="1"/>
    <col min="42" max="42" width="19.85546875" style="13" bestFit="1" customWidth="1"/>
    <col min="43" max="43" width="19.140625" style="13" customWidth="1"/>
    <col min="44" max="44" width="23.7109375" style="13" customWidth="1"/>
    <col min="45" max="46" width="20.42578125" style="13" bestFit="1" customWidth="1"/>
    <col min="47" max="47" width="15.85546875" style="13" customWidth="1"/>
    <col min="48" max="48" width="7.7109375" style="48" bestFit="1" customWidth="1"/>
    <col min="49" max="49" width="55.7109375" style="13" customWidth="1"/>
    <col min="50" max="16384" width="9.140625" style="13"/>
  </cols>
  <sheetData>
    <row r="1" spans="1:49" ht="6" customHeight="1" x14ac:dyDescent="0.25"/>
    <row r="2" spans="1:49" x14ac:dyDescent="0.25">
      <c r="AR2" s="13" t="s">
        <v>64</v>
      </c>
    </row>
    <row r="3" spans="1:49" ht="43.5" customHeight="1" x14ac:dyDescent="0.25">
      <c r="A3" s="101" t="s">
        <v>42</v>
      </c>
      <c r="B3" s="102" t="s">
        <v>0</v>
      </c>
      <c r="C3" s="114" t="s">
        <v>38</v>
      </c>
      <c r="D3" s="115"/>
      <c r="E3" s="115"/>
      <c r="F3" s="115"/>
      <c r="G3" s="115"/>
      <c r="H3" s="115"/>
      <c r="I3" s="116"/>
      <c r="J3" s="27" t="s">
        <v>45</v>
      </c>
      <c r="K3" s="117" t="s">
        <v>39</v>
      </c>
      <c r="L3" s="118"/>
      <c r="M3" s="118"/>
      <c r="N3" s="118"/>
      <c r="O3" s="118"/>
      <c r="P3" s="119"/>
      <c r="Q3" s="120" t="s">
        <v>21</v>
      </c>
      <c r="R3" s="121"/>
      <c r="S3" s="121"/>
      <c r="T3" s="121"/>
      <c r="U3" s="121"/>
      <c r="V3" s="121"/>
      <c r="W3" s="122"/>
      <c r="X3" s="108" t="s">
        <v>40</v>
      </c>
      <c r="Y3" s="109"/>
      <c r="Z3" s="109"/>
      <c r="AA3" s="109"/>
      <c r="AB3" s="109"/>
      <c r="AC3" s="109"/>
      <c r="AD3" s="110"/>
      <c r="AE3" s="111" t="s">
        <v>32</v>
      </c>
      <c r="AF3" s="112"/>
      <c r="AG3" s="112"/>
      <c r="AH3" s="112"/>
      <c r="AI3" s="112"/>
      <c r="AJ3" s="112"/>
      <c r="AK3" s="113"/>
      <c r="AL3" s="98" t="s">
        <v>41</v>
      </c>
      <c r="AM3" s="99"/>
      <c r="AN3" s="99"/>
      <c r="AO3" s="99"/>
      <c r="AP3" s="99"/>
      <c r="AQ3" s="99"/>
      <c r="AR3" s="100"/>
      <c r="AS3" s="69" t="s">
        <v>47</v>
      </c>
      <c r="AT3" s="69" t="s">
        <v>48</v>
      </c>
      <c r="AU3" s="70" t="s">
        <v>46</v>
      </c>
      <c r="AV3" s="101" t="s">
        <v>42</v>
      </c>
      <c r="AW3" s="102" t="s">
        <v>0</v>
      </c>
    </row>
    <row r="4" spans="1:49" x14ac:dyDescent="0.25">
      <c r="A4" s="101"/>
      <c r="B4" s="102"/>
      <c r="C4" s="103" t="s">
        <v>33</v>
      </c>
      <c r="D4" s="103"/>
      <c r="E4" s="103"/>
      <c r="F4" s="103"/>
      <c r="G4" s="104" t="s">
        <v>34</v>
      </c>
      <c r="H4" s="104"/>
      <c r="I4" s="105"/>
      <c r="J4" s="27"/>
      <c r="K4" s="103" t="s">
        <v>33</v>
      </c>
      <c r="L4" s="103"/>
      <c r="M4" s="103"/>
      <c r="N4" s="106" t="s">
        <v>34</v>
      </c>
      <c r="O4" s="106"/>
      <c r="P4" s="107"/>
      <c r="Q4" s="103" t="s">
        <v>33</v>
      </c>
      <c r="R4" s="103"/>
      <c r="S4" s="103"/>
      <c r="T4" s="103"/>
      <c r="U4" s="106" t="s">
        <v>34</v>
      </c>
      <c r="V4" s="106"/>
      <c r="W4" s="107"/>
      <c r="X4" s="103" t="s">
        <v>33</v>
      </c>
      <c r="Y4" s="103"/>
      <c r="Z4" s="103"/>
      <c r="AA4" s="103"/>
      <c r="AB4" s="106" t="s">
        <v>34</v>
      </c>
      <c r="AC4" s="106"/>
      <c r="AD4" s="107"/>
      <c r="AE4" s="103" t="s">
        <v>33</v>
      </c>
      <c r="AF4" s="103"/>
      <c r="AG4" s="103"/>
      <c r="AH4" s="103"/>
      <c r="AI4" s="106" t="s">
        <v>34</v>
      </c>
      <c r="AJ4" s="106"/>
      <c r="AK4" s="107"/>
      <c r="AL4" s="103" t="s">
        <v>33</v>
      </c>
      <c r="AM4" s="103"/>
      <c r="AN4" s="103"/>
      <c r="AO4" s="103"/>
      <c r="AP4" s="106" t="s">
        <v>34</v>
      </c>
      <c r="AQ4" s="106"/>
      <c r="AR4" s="107"/>
      <c r="AS4" s="18"/>
      <c r="AT4" s="18"/>
      <c r="AU4" s="18"/>
      <c r="AV4" s="101"/>
      <c r="AW4" s="102"/>
    </row>
    <row r="5" spans="1:49" ht="29.25" customHeight="1" x14ac:dyDescent="0.25">
      <c r="A5" s="101"/>
      <c r="B5" s="102"/>
      <c r="C5" s="14" t="s">
        <v>28</v>
      </c>
      <c r="D5" s="14" t="s">
        <v>1</v>
      </c>
      <c r="E5" s="14" t="s">
        <v>2</v>
      </c>
      <c r="F5" s="14" t="s">
        <v>53</v>
      </c>
      <c r="G5" s="14" t="s">
        <v>28</v>
      </c>
      <c r="H5" s="15" t="s">
        <v>1</v>
      </c>
      <c r="I5" s="14" t="s">
        <v>2</v>
      </c>
      <c r="J5" s="14"/>
      <c r="K5" s="31" t="s">
        <v>28</v>
      </c>
      <c r="L5" s="31" t="s">
        <v>1</v>
      </c>
      <c r="M5" s="31" t="s">
        <v>2</v>
      </c>
      <c r="N5" s="36" t="s">
        <v>28</v>
      </c>
      <c r="O5" s="37" t="s">
        <v>1</v>
      </c>
      <c r="P5" s="36" t="s">
        <v>2</v>
      </c>
      <c r="Q5" s="14" t="s">
        <v>28</v>
      </c>
      <c r="R5" s="14" t="s">
        <v>1</v>
      </c>
      <c r="S5" s="14" t="s">
        <v>2</v>
      </c>
      <c r="T5" s="14" t="s">
        <v>53</v>
      </c>
      <c r="U5" s="36" t="s">
        <v>28</v>
      </c>
      <c r="V5" s="37" t="s">
        <v>1</v>
      </c>
      <c r="W5" s="37" t="s">
        <v>2</v>
      </c>
      <c r="X5" s="14" t="s">
        <v>28</v>
      </c>
      <c r="Y5" s="14" t="s">
        <v>1</v>
      </c>
      <c r="Z5" s="14" t="s">
        <v>2</v>
      </c>
      <c r="AA5" s="14" t="s">
        <v>53</v>
      </c>
      <c r="AB5" s="36" t="s">
        <v>28</v>
      </c>
      <c r="AC5" s="37" t="s">
        <v>1</v>
      </c>
      <c r="AD5" s="37" t="s">
        <v>2</v>
      </c>
      <c r="AE5" s="14" t="s">
        <v>28</v>
      </c>
      <c r="AF5" s="14" t="s">
        <v>1</v>
      </c>
      <c r="AG5" s="14" t="s">
        <v>2</v>
      </c>
      <c r="AH5" s="14" t="s">
        <v>53</v>
      </c>
      <c r="AI5" s="36" t="s">
        <v>28</v>
      </c>
      <c r="AJ5" s="37" t="s">
        <v>1</v>
      </c>
      <c r="AK5" s="37" t="s">
        <v>2</v>
      </c>
      <c r="AL5" s="14" t="s">
        <v>28</v>
      </c>
      <c r="AM5" s="14" t="s">
        <v>1</v>
      </c>
      <c r="AN5" s="14" t="s">
        <v>2</v>
      </c>
      <c r="AO5" s="14" t="s">
        <v>53</v>
      </c>
      <c r="AP5" s="36" t="s">
        <v>28</v>
      </c>
      <c r="AQ5" s="37" t="s">
        <v>1</v>
      </c>
      <c r="AR5" s="37" t="s">
        <v>2</v>
      </c>
      <c r="AS5" s="18"/>
      <c r="AT5" s="18"/>
      <c r="AU5" s="18"/>
      <c r="AV5" s="101"/>
      <c r="AW5" s="102"/>
    </row>
    <row r="6" spans="1:49" ht="33" customHeight="1" x14ac:dyDescent="0.25">
      <c r="A6" s="57">
        <v>1</v>
      </c>
      <c r="B6" s="58" t="s">
        <v>3</v>
      </c>
      <c r="C6" s="57">
        <f t="shared" ref="C6:I6" si="0">C7+C8+C9+C10</f>
        <v>61125</v>
      </c>
      <c r="D6" s="57">
        <f t="shared" si="0"/>
        <v>984</v>
      </c>
      <c r="E6" s="57">
        <f t="shared" si="0"/>
        <v>62109</v>
      </c>
      <c r="F6" s="75"/>
      <c r="G6" s="59">
        <f t="shared" si="0"/>
        <v>177437597.13999999</v>
      </c>
      <c r="H6" s="59">
        <f t="shared" si="0"/>
        <v>5421857.3899999997</v>
      </c>
      <c r="I6" s="59">
        <f t="shared" si="0"/>
        <v>182859454.53</v>
      </c>
      <c r="J6" s="60">
        <v>2944.17</v>
      </c>
      <c r="K6" s="61">
        <f t="shared" ref="K6:AM6" si="1">K7+K8+K9+K10</f>
        <v>20374</v>
      </c>
      <c r="L6" s="61">
        <f t="shared" si="1"/>
        <v>328</v>
      </c>
      <c r="M6" s="57">
        <f t="shared" si="1"/>
        <v>20702</v>
      </c>
      <c r="N6" s="62">
        <f t="shared" si="1"/>
        <v>59140916.860000007</v>
      </c>
      <c r="O6" s="62">
        <f t="shared" si="1"/>
        <v>1807285.8</v>
      </c>
      <c r="P6" s="62">
        <f t="shared" si="1"/>
        <v>60953151.510000005</v>
      </c>
      <c r="Q6" s="63">
        <f t="shared" si="1"/>
        <v>59097</v>
      </c>
      <c r="R6" s="64">
        <f t="shared" si="1"/>
        <v>804</v>
      </c>
      <c r="S6" s="57">
        <f t="shared" si="1"/>
        <v>59901</v>
      </c>
      <c r="T6" s="57"/>
      <c r="U6" s="65">
        <f t="shared" si="1"/>
        <v>155363740.74000001</v>
      </c>
      <c r="V6" s="66">
        <f t="shared" si="1"/>
        <v>4388700</v>
      </c>
      <c r="W6" s="66">
        <f t="shared" si="1"/>
        <v>159752440.74000001</v>
      </c>
      <c r="X6" s="67">
        <f t="shared" si="1"/>
        <v>2028</v>
      </c>
      <c r="Y6" s="67">
        <f t="shared" si="1"/>
        <v>180</v>
      </c>
      <c r="Z6" s="67">
        <f t="shared" si="1"/>
        <v>2208</v>
      </c>
      <c r="AA6" s="67"/>
      <c r="AB6" s="65">
        <f t="shared" si="1"/>
        <v>22073856.399999984</v>
      </c>
      <c r="AC6" s="65">
        <f t="shared" si="1"/>
        <v>1033157.3899999997</v>
      </c>
      <c r="AD6" s="65">
        <f t="shared" si="1"/>
        <v>23107013.789999984</v>
      </c>
      <c r="AE6" s="67">
        <f t="shared" si="1"/>
        <v>-2028</v>
      </c>
      <c r="AF6" s="57">
        <f t="shared" si="1"/>
        <v>0</v>
      </c>
      <c r="AG6" s="67">
        <f t="shared" si="1"/>
        <v>-2028</v>
      </c>
      <c r="AH6" s="67"/>
      <c r="AI6" s="66">
        <f t="shared" si="1"/>
        <v>-22073856.400000002</v>
      </c>
      <c r="AJ6" s="66">
        <f t="shared" si="1"/>
        <v>0</v>
      </c>
      <c r="AK6" s="66">
        <f t="shared" si="1"/>
        <v>-22073856.400000002</v>
      </c>
      <c r="AL6" s="68">
        <f t="shared" si="1"/>
        <v>59097</v>
      </c>
      <c r="AM6" s="68">
        <f t="shared" si="1"/>
        <v>984</v>
      </c>
      <c r="AN6" s="68">
        <f>AN7+AN8+AN9+AN10</f>
        <v>60081</v>
      </c>
      <c r="AO6" s="68"/>
      <c r="AP6" s="66">
        <f t="shared" ref="AP6:AR6" si="2">AP7+AP8+AP9+AP10</f>
        <v>155363740.74000001</v>
      </c>
      <c r="AQ6" s="66">
        <f t="shared" si="2"/>
        <v>5421857.3899999997</v>
      </c>
      <c r="AR6" s="66">
        <f t="shared" si="2"/>
        <v>160785598.13</v>
      </c>
      <c r="AS6" s="18">
        <f>ROUND(AL6*J6,2)</f>
        <v>173991614.49000001</v>
      </c>
      <c r="AT6" s="18">
        <f>AP6-AS6</f>
        <v>-18627873.75</v>
      </c>
      <c r="AU6" s="18">
        <f>AR6/AN6</f>
        <v>2676.1471701536257</v>
      </c>
      <c r="AV6" s="57">
        <v>1</v>
      </c>
      <c r="AW6" s="58" t="s">
        <v>3</v>
      </c>
    </row>
    <row r="7" spans="1:49" ht="47.25" x14ac:dyDescent="0.25">
      <c r="A7" s="8"/>
      <c r="B7" s="49" t="s">
        <v>4</v>
      </c>
      <c r="C7" s="8">
        <v>40834</v>
      </c>
      <c r="D7" s="8">
        <v>0</v>
      </c>
      <c r="E7" s="8">
        <f t="shared" ref="E7:E10" si="3">C7+D7</f>
        <v>40834</v>
      </c>
      <c r="F7" s="76"/>
      <c r="G7" s="4">
        <v>43792831.639999993</v>
      </c>
      <c r="H7" s="4"/>
      <c r="I7" s="4">
        <f>G7+H7</f>
        <v>43792831.639999993</v>
      </c>
      <c r="J7" s="29">
        <v>1072.46</v>
      </c>
      <c r="K7" s="33">
        <f t="shared" ref="K7:L10" si="4">ROUND(C7/12*4,0)</f>
        <v>13611</v>
      </c>
      <c r="L7" s="33">
        <f t="shared" si="4"/>
        <v>0</v>
      </c>
      <c r="M7" s="8">
        <f t="shared" ref="M7:M10" si="5">K7+L7</f>
        <v>13611</v>
      </c>
      <c r="N7" s="38">
        <f>ROUND(K7*J7,2)</f>
        <v>14597253.060000001</v>
      </c>
      <c r="O7" s="38">
        <f t="shared" ref="O7:P10" si="6">ROUND(H7/12*4,2)</f>
        <v>0</v>
      </c>
      <c r="P7" s="38">
        <f t="shared" si="6"/>
        <v>14597610.550000001</v>
      </c>
      <c r="Q7" s="24">
        <f>ROUND(14243/4*12,0)</f>
        <v>42729</v>
      </c>
      <c r="R7" s="17"/>
      <c r="S7" s="8">
        <f>Q7+R7</f>
        <v>42729</v>
      </c>
      <c r="T7" s="8"/>
      <c r="U7" s="39">
        <f>ROUND(15275047.78/4*12,2)</f>
        <v>45825143.340000004</v>
      </c>
      <c r="V7" s="40"/>
      <c r="W7" s="40">
        <f>U7</f>
        <v>45825143.340000004</v>
      </c>
      <c r="X7" s="11">
        <f>C7-Q7</f>
        <v>-1895</v>
      </c>
      <c r="Y7" s="11">
        <f>D7-R7</f>
        <v>0</v>
      </c>
      <c r="Z7" s="11">
        <f>X7+Y7</f>
        <v>-1895</v>
      </c>
      <c r="AA7" s="11"/>
      <c r="AB7" s="40">
        <f>G7-U7</f>
        <v>-2032311.7000000104</v>
      </c>
      <c r="AC7" s="40">
        <f>H7-V7</f>
        <v>0</v>
      </c>
      <c r="AD7" s="40">
        <f>AB7+AC7</f>
        <v>-2032311.7000000104</v>
      </c>
      <c r="AE7" s="8">
        <f>X7*-1</f>
        <v>1895</v>
      </c>
      <c r="AF7" s="8"/>
      <c r="AG7" s="11">
        <f>AE7+AF7</f>
        <v>1895</v>
      </c>
      <c r="AH7" s="11"/>
      <c r="AI7" s="40">
        <f>ROUND(AE7*J7,2)</f>
        <v>2032311.7</v>
      </c>
      <c r="AJ7" s="40"/>
      <c r="AK7" s="40">
        <f>AI7+AJ7</f>
        <v>2032311.7</v>
      </c>
      <c r="AL7" s="14">
        <f t="shared" ref="AL7:AN10" si="7">C7+AE7</f>
        <v>42729</v>
      </c>
      <c r="AM7" s="14">
        <f t="shared" si="7"/>
        <v>0</v>
      </c>
      <c r="AN7" s="14">
        <f t="shared" si="7"/>
        <v>42729</v>
      </c>
      <c r="AO7" s="14"/>
      <c r="AP7" s="40">
        <f t="shared" ref="AP7:AQ10" si="8">G7+AI7</f>
        <v>45825143.339999996</v>
      </c>
      <c r="AQ7" s="40">
        <f t="shared" si="8"/>
        <v>0</v>
      </c>
      <c r="AR7" s="40">
        <f>AP7+AQ7</f>
        <v>45825143.339999996</v>
      </c>
      <c r="AS7" s="18">
        <f>ROUND(AL7*J7,2)</f>
        <v>45825143.340000004</v>
      </c>
      <c r="AT7" s="18">
        <f>AP7-AS7</f>
        <v>0</v>
      </c>
      <c r="AU7" s="18"/>
      <c r="AV7" s="8"/>
      <c r="AW7" s="49" t="s">
        <v>4</v>
      </c>
    </row>
    <row r="8" spans="1:49" ht="47.25" x14ac:dyDescent="0.25">
      <c r="A8" s="8"/>
      <c r="B8" s="49" t="s">
        <v>5</v>
      </c>
      <c r="C8" s="8">
        <v>15598</v>
      </c>
      <c r="D8" s="8">
        <v>984</v>
      </c>
      <c r="E8" s="8">
        <f t="shared" si="3"/>
        <v>16582</v>
      </c>
      <c r="F8" s="76"/>
      <c r="G8" s="4">
        <v>98698528.719999999</v>
      </c>
      <c r="H8" s="4">
        <v>5421857.3899999997</v>
      </c>
      <c r="I8" s="4">
        <f t="shared" ref="I8:I10" si="9">G8+H8</f>
        <v>104120386.11</v>
      </c>
      <c r="J8" s="28">
        <v>6327.64</v>
      </c>
      <c r="K8" s="33">
        <f t="shared" si="4"/>
        <v>5199</v>
      </c>
      <c r="L8" s="33">
        <f t="shared" si="4"/>
        <v>328</v>
      </c>
      <c r="M8" s="8">
        <f t="shared" si="5"/>
        <v>5527</v>
      </c>
      <c r="N8" s="38">
        <f t="shared" ref="N8:N10" si="10">ROUND(K8*J8,2)</f>
        <v>32897400.359999999</v>
      </c>
      <c r="O8" s="38">
        <f t="shared" si="6"/>
        <v>1807285.8</v>
      </c>
      <c r="P8" s="38">
        <f t="shared" si="6"/>
        <v>34706795.369999997</v>
      </c>
      <c r="Q8" s="8">
        <f>ROUND(3678/4*12,0)</f>
        <v>11034</v>
      </c>
      <c r="R8" s="8">
        <f>ROUND(268/4*12,0)</f>
        <v>804</v>
      </c>
      <c r="S8" s="8">
        <f>Q8+R8</f>
        <v>11838</v>
      </c>
      <c r="T8" s="8"/>
      <c r="U8" s="39">
        <f>ROUND(23273059.92/4*12,2)</f>
        <v>69819179.760000005</v>
      </c>
      <c r="V8" s="40">
        <f>ROUND(1462.9*1000/4*12,2)</f>
        <v>4388700</v>
      </c>
      <c r="W8" s="40">
        <f>U8+V8</f>
        <v>74207879.760000005</v>
      </c>
      <c r="X8" s="11">
        <f>C8-Q8</f>
        <v>4564</v>
      </c>
      <c r="Y8" s="11">
        <f t="shared" ref="Y8:Y10" si="11">D8-R8</f>
        <v>180</v>
      </c>
      <c r="Z8" s="11">
        <f t="shared" ref="Z8:Z10" si="12">X8+Y8</f>
        <v>4744</v>
      </c>
      <c r="AA8" s="11"/>
      <c r="AB8" s="40">
        <f t="shared" ref="AB8:AC10" si="13">G8-U8</f>
        <v>28879348.959999993</v>
      </c>
      <c r="AC8" s="40">
        <f t="shared" si="13"/>
        <v>1033157.3899999997</v>
      </c>
      <c r="AD8" s="40">
        <f t="shared" ref="AD8:AD10" si="14">AB8+AC8</f>
        <v>29912506.349999994</v>
      </c>
      <c r="AE8" s="11">
        <f t="shared" ref="AE8:AE13" si="15">X8*-1</f>
        <v>-4564</v>
      </c>
      <c r="AF8" s="8"/>
      <c r="AG8" s="11">
        <f t="shared" ref="AG8:AG10" si="16">AE8+AF8</f>
        <v>-4564</v>
      </c>
      <c r="AH8" s="11"/>
      <c r="AI8" s="40">
        <f t="shared" ref="AI8:AI13" si="17">ROUND(AE8*J8,2)</f>
        <v>-28879348.960000001</v>
      </c>
      <c r="AJ8" s="40"/>
      <c r="AK8" s="40">
        <f t="shared" ref="AK8:AK10" si="18">AI8+AJ8</f>
        <v>-28879348.960000001</v>
      </c>
      <c r="AL8" s="14">
        <f t="shared" si="7"/>
        <v>11034</v>
      </c>
      <c r="AM8" s="14">
        <f t="shared" si="7"/>
        <v>984</v>
      </c>
      <c r="AN8" s="14">
        <f t="shared" si="7"/>
        <v>12018</v>
      </c>
      <c r="AO8" s="14"/>
      <c r="AP8" s="40">
        <f t="shared" si="8"/>
        <v>69819179.75999999</v>
      </c>
      <c r="AQ8" s="40">
        <f t="shared" si="8"/>
        <v>5421857.3899999997</v>
      </c>
      <c r="AR8" s="40">
        <f t="shared" ref="AR8:AR10" si="19">AP8+AQ8</f>
        <v>75241037.149999991</v>
      </c>
      <c r="AS8" s="18">
        <f t="shared" ref="AS8:AS34" si="20">ROUND(AL8*J8,2)</f>
        <v>69819179.760000005</v>
      </c>
      <c r="AT8" s="18">
        <f t="shared" ref="AT8:AT37" si="21">AP8-AS8</f>
        <v>0</v>
      </c>
      <c r="AU8" s="18"/>
      <c r="AV8" s="8"/>
      <c r="AW8" s="49" t="s">
        <v>5</v>
      </c>
    </row>
    <row r="9" spans="1:49" ht="78.75" x14ac:dyDescent="0.25">
      <c r="A9" s="8"/>
      <c r="B9" s="49" t="s">
        <v>6</v>
      </c>
      <c r="C9" s="8">
        <v>2833</v>
      </c>
      <c r="D9" s="8">
        <v>0</v>
      </c>
      <c r="E9" s="8">
        <f t="shared" si="3"/>
        <v>2833</v>
      </c>
      <c r="F9" s="76"/>
      <c r="G9" s="4">
        <v>21095821.18</v>
      </c>
      <c r="H9" s="4"/>
      <c r="I9" s="4">
        <f t="shared" si="9"/>
        <v>21095821.18</v>
      </c>
      <c r="J9" s="29">
        <v>7446.46</v>
      </c>
      <c r="K9" s="30">
        <f t="shared" si="4"/>
        <v>944</v>
      </c>
      <c r="L9" s="30">
        <f t="shared" si="4"/>
        <v>0</v>
      </c>
      <c r="M9" s="33">
        <f t="shared" si="5"/>
        <v>944</v>
      </c>
      <c r="N9" s="38">
        <f t="shared" si="10"/>
        <v>7029458.2400000002</v>
      </c>
      <c r="O9" s="38">
        <f t="shared" si="6"/>
        <v>0</v>
      </c>
      <c r="P9" s="38">
        <f t="shared" si="6"/>
        <v>7031940.3899999997</v>
      </c>
      <c r="Q9" s="8">
        <f>ROUND(918/4*12,0)</f>
        <v>2754</v>
      </c>
      <c r="R9" s="17"/>
      <c r="S9" s="8">
        <f>Q9+R9</f>
        <v>2754</v>
      </c>
      <c r="T9" s="8"/>
      <c r="U9" s="39">
        <f>ROUND(6835850.28/4*12,2)</f>
        <v>20507550.84</v>
      </c>
      <c r="V9" s="40"/>
      <c r="W9" s="40">
        <f>U9</f>
        <v>20507550.84</v>
      </c>
      <c r="X9" s="11">
        <f>C9-Q9</f>
        <v>79</v>
      </c>
      <c r="Y9" s="11">
        <f t="shared" si="11"/>
        <v>0</v>
      </c>
      <c r="Z9" s="11">
        <f t="shared" si="12"/>
        <v>79</v>
      </c>
      <c r="AA9" s="11"/>
      <c r="AB9" s="40">
        <f t="shared" si="13"/>
        <v>588270.33999999985</v>
      </c>
      <c r="AC9" s="40">
        <f t="shared" si="13"/>
        <v>0</v>
      </c>
      <c r="AD9" s="40">
        <f t="shared" si="14"/>
        <v>588270.33999999985</v>
      </c>
      <c r="AE9" s="11">
        <f t="shared" si="15"/>
        <v>-79</v>
      </c>
      <c r="AF9" s="8"/>
      <c r="AG9" s="11">
        <f t="shared" si="16"/>
        <v>-79</v>
      </c>
      <c r="AH9" s="11"/>
      <c r="AI9" s="40">
        <f t="shared" si="17"/>
        <v>-588270.34</v>
      </c>
      <c r="AJ9" s="40"/>
      <c r="AK9" s="40">
        <f t="shared" si="18"/>
        <v>-588270.34</v>
      </c>
      <c r="AL9" s="14">
        <f t="shared" si="7"/>
        <v>2754</v>
      </c>
      <c r="AM9" s="14">
        <f t="shared" si="7"/>
        <v>0</v>
      </c>
      <c r="AN9" s="14">
        <f t="shared" si="7"/>
        <v>2754</v>
      </c>
      <c r="AO9" s="14"/>
      <c r="AP9" s="40">
        <f t="shared" si="8"/>
        <v>20507550.84</v>
      </c>
      <c r="AQ9" s="40">
        <f t="shared" si="8"/>
        <v>0</v>
      </c>
      <c r="AR9" s="40">
        <f t="shared" si="19"/>
        <v>20507550.84</v>
      </c>
      <c r="AS9" s="18">
        <f t="shared" si="20"/>
        <v>20507550.84</v>
      </c>
      <c r="AT9" s="18">
        <f t="shared" si="21"/>
        <v>0</v>
      </c>
      <c r="AU9" s="18"/>
      <c r="AV9" s="8"/>
      <c r="AW9" s="49" t="s">
        <v>6</v>
      </c>
    </row>
    <row r="10" spans="1:49" ht="78.75" x14ac:dyDescent="0.25">
      <c r="A10" s="8"/>
      <c r="B10" s="49" t="s">
        <v>7</v>
      </c>
      <c r="C10" s="8">
        <v>1860</v>
      </c>
      <c r="D10" s="8">
        <v>0</v>
      </c>
      <c r="E10" s="8">
        <f t="shared" si="3"/>
        <v>1860</v>
      </c>
      <c r="F10" s="76"/>
      <c r="G10" s="4">
        <v>13850415.6</v>
      </c>
      <c r="H10" s="4"/>
      <c r="I10" s="4">
        <f t="shared" si="9"/>
        <v>13850415.6</v>
      </c>
      <c r="J10" s="29">
        <v>7446.46</v>
      </c>
      <c r="K10" s="30">
        <f t="shared" si="4"/>
        <v>620</v>
      </c>
      <c r="L10" s="30">
        <f t="shared" si="4"/>
        <v>0</v>
      </c>
      <c r="M10" s="33">
        <f t="shared" si="5"/>
        <v>620</v>
      </c>
      <c r="N10" s="38">
        <f t="shared" si="10"/>
        <v>4616805.2</v>
      </c>
      <c r="O10" s="38">
        <f t="shared" si="6"/>
        <v>0</v>
      </c>
      <c r="P10" s="38">
        <f t="shared" si="6"/>
        <v>4616805.2</v>
      </c>
      <c r="Q10" s="8">
        <f>ROUND(860/4*12,0)</f>
        <v>2580</v>
      </c>
      <c r="R10" s="17"/>
      <c r="S10" s="8">
        <f>Q10+R10</f>
        <v>2580</v>
      </c>
      <c r="T10" s="8"/>
      <c r="U10" s="39">
        <f>ROUND(6403955.6/4*12,2)</f>
        <v>19211866.800000001</v>
      </c>
      <c r="V10" s="40"/>
      <c r="W10" s="40">
        <f>U10</f>
        <v>19211866.800000001</v>
      </c>
      <c r="X10" s="11">
        <f t="shared" ref="X10" si="22">C10-Q10</f>
        <v>-720</v>
      </c>
      <c r="Y10" s="11">
        <f t="shared" si="11"/>
        <v>0</v>
      </c>
      <c r="Z10" s="11">
        <f t="shared" si="12"/>
        <v>-720</v>
      </c>
      <c r="AA10" s="11"/>
      <c r="AB10" s="40">
        <f t="shared" si="13"/>
        <v>-5361451.2000000011</v>
      </c>
      <c r="AC10" s="40">
        <f t="shared" si="13"/>
        <v>0</v>
      </c>
      <c r="AD10" s="40">
        <f t="shared" si="14"/>
        <v>-5361451.2000000011</v>
      </c>
      <c r="AE10" s="8">
        <f t="shared" si="15"/>
        <v>720</v>
      </c>
      <c r="AF10" s="8"/>
      <c r="AG10" s="11">
        <f t="shared" si="16"/>
        <v>720</v>
      </c>
      <c r="AH10" s="11"/>
      <c r="AI10" s="40">
        <f t="shared" si="17"/>
        <v>5361451.2</v>
      </c>
      <c r="AJ10" s="40"/>
      <c r="AK10" s="40">
        <f t="shared" si="18"/>
        <v>5361451.2</v>
      </c>
      <c r="AL10" s="14">
        <f t="shared" si="7"/>
        <v>2580</v>
      </c>
      <c r="AM10" s="14">
        <f t="shared" si="7"/>
        <v>0</v>
      </c>
      <c r="AN10" s="14">
        <f t="shared" si="7"/>
        <v>2580</v>
      </c>
      <c r="AO10" s="14"/>
      <c r="AP10" s="40">
        <f t="shared" si="8"/>
        <v>19211866.800000001</v>
      </c>
      <c r="AQ10" s="40">
        <f t="shared" si="8"/>
        <v>0</v>
      </c>
      <c r="AR10" s="40">
        <f t="shared" si="19"/>
        <v>19211866.800000001</v>
      </c>
      <c r="AS10" s="18">
        <f t="shared" si="20"/>
        <v>19211866.800000001</v>
      </c>
      <c r="AT10" s="18">
        <f t="shared" si="21"/>
        <v>0</v>
      </c>
      <c r="AU10" s="18"/>
      <c r="AV10" s="8"/>
      <c r="AW10" s="49" t="s">
        <v>7</v>
      </c>
    </row>
    <row r="11" spans="1:49" ht="37.5" customHeight="1" x14ac:dyDescent="0.25">
      <c r="A11" s="57">
        <v>2</v>
      </c>
      <c r="B11" s="58" t="s">
        <v>10</v>
      </c>
      <c r="C11" s="57">
        <f t="shared" ref="C11:AM11" si="23">C12+C13</f>
        <v>21905</v>
      </c>
      <c r="D11" s="57">
        <f t="shared" si="23"/>
        <v>469</v>
      </c>
      <c r="E11" s="57">
        <f t="shared" si="23"/>
        <v>22374</v>
      </c>
      <c r="F11" s="75"/>
      <c r="G11" s="59">
        <f t="shared" si="23"/>
        <v>87641670.650000006</v>
      </c>
      <c r="H11" s="59">
        <f t="shared" si="23"/>
        <v>2305165.4500000002</v>
      </c>
      <c r="I11" s="59">
        <f t="shared" si="23"/>
        <v>89946836.099999994</v>
      </c>
      <c r="J11" s="60">
        <v>4020.15</v>
      </c>
      <c r="K11" s="61">
        <f t="shared" si="23"/>
        <v>7302</v>
      </c>
      <c r="L11" s="61">
        <f t="shared" si="23"/>
        <v>156</v>
      </c>
      <c r="M11" s="57">
        <f t="shared" si="23"/>
        <v>7458</v>
      </c>
      <c r="N11" s="62">
        <f t="shared" si="23"/>
        <v>29215793.650000002</v>
      </c>
      <c r="O11" s="62">
        <f t="shared" si="23"/>
        <v>768388.48</v>
      </c>
      <c r="P11" s="62">
        <f t="shared" si="23"/>
        <v>29982278.699999999</v>
      </c>
      <c r="Q11" s="63">
        <f t="shared" si="23"/>
        <v>29745</v>
      </c>
      <c r="R11" s="64">
        <f t="shared" si="23"/>
        <v>372</v>
      </c>
      <c r="S11" s="57">
        <f t="shared" si="23"/>
        <v>30117</v>
      </c>
      <c r="T11" s="57"/>
      <c r="U11" s="65">
        <f t="shared" si="23"/>
        <v>126920688.53999999</v>
      </c>
      <c r="V11" s="66">
        <f t="shared" si="23"/>
        <v>1850100</v>
      </c>
      <c r="W11" s="66">
        <f t="shared" si="23"/>
        <v>128770788.53999999</v>
      </c>
      <c r="X11" s="67">
        <f>X12+X13</f>
        <v>-7840</v>
      </c>
      <c r="Y11" s="67">
        <f>Y12+Y13</f>
        <v>97</v>
      </c>
      <c r="Z11" s="67">
        <f>Z12+Z13</f>
        <v>-7743</v>
      </c>
      <c r="AA11" s="67"/>
      <c r="AB11" s="65">
        <f t="shared" si="23"/>
        <v>-39279017.889999993</v>
      </c>
      <c r="AC11" s="65">
        <f t="shared" si="23"/>
        <v>455065.45000000019</v>
      </c>
      <c r="AD11" s="65">
        <f t="shared" si="23"/>
        <v>-38823952.43999999</v>
      </c>
      <c r="AE11" s="93">
        <f t="shared" si="23"/>
        <v>6637</v>
      </c>
      <c r="AF11" s="57">
        <f t="shared" si="23"/>
        <v>0</v>
      </c>
      <c r="AG11" s="67">
        <f>AG12+AG13</f>
        <v>6637</v>
      </c>
      <c r="AH11" s="67"/>
      <c r="AI11" s="91">
        <f t="shared" ref="AI11:AJ11" si="24">AI12+AI13</f>
        <v>37899261.100000001</v>
      </c>
      <c r="AJ11" s="66">
        <f t="shared" si="24"/>
        <v>0</v>
      </c>
      <c r="AK11" s="66">
        <f t="shared" si="23"/>
        <v>37899261.100000001</v>
      </c>
      <c r="AL11" s="68">
        <f t="shared" si="23"/>
        <v>28542</v>
      </c>
      <c r="AM11" s="68">
        <f t="shared" si="23"/>
        <v>469</v>
      </c>
      <c r="AN11" s="68">
        <f>AN12+AN13</f>
        <v>29011</v>
      </c>
      <c r="AO11" s="68"/>
      <c r="AP11" s="66">
        <f t="shared" ref="AP11:AR11" si="25">AP12+AP13</f>
        <v>125540931.75</v>
      </c>
      <c r="AQ11" s="66">
        <f t="shared" si="25"/>
        <v>2305165.4500000002</v>
      </c>
      <c r="AR11" s="66">
        <f t="shared" si="25"/>
        <v>127846097.19999999</v>
      </c>
      <c r="AS11" s="18">
        <f t="shared" si="20"/>
        <v>114743121.3</v>
      </c>
      <c r="AT11" s="18">
        <f t="shared" si="21"/>
        <v>10797810.450000003</v>
      </c>
      <c r="AU11" s="18">
        <f>AR11/AN11</f>
        <v>4406.8145599944846</v>
      </c>
      <c r="AV11" s="57">
        <v>2</v>
      </c>
      <c r="AW11" s="58" t="s">
        <v>10</v>
      </c>
    </row>
    <row r="12" spans="1:49" ht="31.5" x14ac:dyDescent="0.25">
      <c r="A12" s="8"/>
      <c r="B12" s="49" t="s">
        <v>8</v>
      </c>
      <c r="C12" s="8">
        <v>8205</v>
      </c>
      <c r="D12" s="8"/>
      <c r="E12" s="8">
        <f t="shared" ref="E12:E13" si="26">C12+D12</f>
        <v>8205</v>
      </c>
      <c r="F12" s="76"/>
      <c r="G12" s="4">
        <v>9410560.6499999985</v>
      </c>
      <c r="H12" s="4"/>
      <c r="I12" s="4">
        <f>G12+H12</f>
        <v>9410560.6499999985</v>
      </c>
      <c r="J12" s="29">
        <v>1146.93</v>
      </c>
      <c r="K12" s="30">
        <f>ROUND(C12/12*4,0)</f>
        <v>2735</v>
      </c>
      <c r="L12" s="30">
        <f>ROUND(D12/12*4,0)</f>
        <v>0</v>
      </c>
      <c r="M12" s="33">
        <f t="shared" ref="M12:M13" si="27">K12+L12</f>
        <v>2735</v>
      </c>
      <c r="N12" s="38">
        <f t="shared" ref="N12:N13" si="28">ROUND(K12*J12,2)</f>
        <v>3136853.55</v>
      </c>
      <c r="O12" s="38">
        <f>ROUND(H12/12*4,2)</f>
        <v>0</v>
      </c>
      <c r="P12" s="38">
        <f>ROUND(I12/12*4,2)</f>
        <v>3136853.55</v>
      </c>
      <c r="Q12" s="8">
        <f>ROUND(3136/4*12,0)</f>
        <v>9408</v>
      </c>
      <c r="R12" s="17"/>
      <c r="S12" s="8">
        <f>Q12</f>
        <v>9408</v>
      </c>
      <c r="T12" s="8"/>
      <c r="U12" s="39">
        <f>ROUND(3596772.48/4*12,2)</f>
        <v>10790317.439999999</v>
      </c>
      <c r="V12" s="40"/>
      <c r="W12" s="40">
        <f>U12+V12</f>
        <v>10790317.439999999</v>
      </c>
      <c r="X12" s="11">
        <f t="shared" ref="X12:Y13" si="29">C12-Q12</f>
        <v>-1203</v>
      </c>
      <c r="Y12" s="11">
        <f t="shared" si="29"/>
        <v>0</v>
      </c>
      <c r="Z12" s="11">
        <f t="shared" ref="Z12:Z13" si="30">X12+Y12</f>
        <v>-1203</v>
      </c>
      <c r="AA12" s="11"/>
      <c r="AB12" s="40">
        <f t="shared" ref="AB12:AC13" si="31">G12-U12</f>
        <v>-1379756.790000001</v>
      </c>
      <c r="AC12" s="40">
        <f t="shared" si="31"/>
        <v>0</v>
      </c>
      <c r="AD12" s="40">
        <f t="shared" ref="AD12:AD13" si="32">AB12+AC12</f>
        <v>-1379756.790000001</v>
      </c>
      <c r="AE12" s="8"/>
      <c r="AF12" s="8"/>
      <c r="AG12" s="11">
        <f t="shared" ref="AG12:AG13" si="33">AE12+AF12</f>
        <v>0</v>
      </c>
      <c r="AH12" s="11"/>
      <c r="AI12" s="40">
        <f t="shared" si="17"/>
        <v>0</v>
      </c>
      <c r="AJ12" s="40"/>
      <c r="AK12" s="40">
        <f t="shared" ref="AK12:AK13" si="34">AI12+AJ12</f>
        <v>0</v>
      </c>
      <c r="AL12" s="14">
        <f t="shared" ref="AL12:AN13" si="35">C12+AE12</f>
        <v>8205</v>
      </c>
      <c r="AM12" s="14">
        <f t="shared" si="35"/>
        <v>0</v>
      </c>
      <c r="AN12" s="14">
        <f t="shared" si="35"/>
        <v>8205</v>
      </c>
      <c r="AO12" s="14"/>
      <c r="AP12" s="40">
        <f>G12+AI12</f>
        <v>9410560.6499999985</v>
      </c>
      <c r="AQ12" s="40">
        <f>H12+AJ12</f>
        <v>0</v>
      </c>
      <c r="AR12" s="40">
        <f t="shared" ref="AR12:AR13" si="36">AP12+AQ12</f>
        <v>9410560.6499999985</v>
      </c>
      <c r="AS12" s="18">
        <f t="shared" si="20"/>
        <v>9410560.6500000004</v>
      </c>
      <c r="AT12" s="18">
        <f t="shared" si="21"/>
        <v>0</v>
      </c>
      <c r="AU12" s="18"/>
      <c r="AV12" s="8"/>
      <c r="AW12" s="49" t="s">
        <v>8</v>
      </c>
    </row>
    <row r="13" spans="1:49" ht="39" customHeight="1" x14ac:dyDescent="0.25">
      <c r="A13" s="8"/>
      <c r="B13" s="49" t="s">
        <v>9</v>
      </c>
      <c r="C13" s="8">
        <v>13700</v>
      </c>
      <c r="D13" s="8">
        <v>469</v>
      </c>
      <c r="E13" s="8">
        <f t="shared" si="26"/>
        <v>14169</v>
      </c>
      <c r="F13" s="76"/>
      <c r="G13" s="4">
        <v>78231110</v>
      </c>
      <c r="H13" s="4">
        <v>2305165.4500000002</v>
      </c>
      <c r="I13" s="4">
        <f>G13+H13</f>
        <v>80536275.450000003</v>
      </c>
      <c r="J13" s="29">
        <v>5710.3</v>
      </c>
      <c r="K13" s="30">
        <f>ROUND(C13/12*4,0)</f>
        <v>4567</v>
      </c>
      <c r="L13" s="30">
        <f>ROUND(D13/12*4,0)</f>
        <v>156</v>
      </c>
      <c r="M13" s="33">
        <f t="shared" si="27"/>
        <v>4723</v>
      </c>
      <c r="N13" s="38">
        <f t="shared" si="28"/>
        <v>26078940.100000001</v>
      </c>
      <c r="O13" s="38">
        <f>ROUND(H13/12*4,2)</f>
        <v>768388.48</v>
      </c>
      <c r="P13" s="38">
        <f>ROUND(I13/12*4,2)</f>
        <v>26845425.149999999</v>
      </c>
      <c r="Q13" s="8">
        <f>ROUND(6779/4*12,0)</f>
        <v>20337</v>
      </c>
      <c r="R13" s="17">
        <f>ROUND(124/4*12,0)</f>
        <v>372</v>
      </c>
      <c r="S13" s="8">
        <f>R13+Q13</f>
        <v>20709</v>
      </c>
      <c r="T13" s="8"/>
      <c r="U13" s="39">
        <f>ROUND(38710123.7/4*12,2)</f>
        <v>116130371.09999999</v>
      </c>
      <c r="V13" s="40">
        <f>ROUND(616.7*1000/4*12,2)</f>
        <v>1850100</v>
      </c>
      <c r="W13" s="40">
        <f>U13+V13</f>
        <v>117980471.09999999</v>
      </c>
      <c r="X13" s="11">
        <f t="shared" si="29"/>
        <v>-6637</v>
      </c>
      <c r="Y13" s="11">
        <f t="shared" si="29"/>
        <v>97</v>
      </c>
      <c r="Z13" s="11">
        <f t="shared" si="30"/>
        <v>-6540</v>
      </c>
      <c r="AA13" s="11"/>
      <c r="AB13" s="40">
        <f t="shared" si="31"/>
        <v>-37899261.099999994</v>
      </c>
      <c r="AC13" s="40">
        <f t="shared" si="31"/>
        <v>455065.45000000019</v>
      </c>
      <c r="AD13" s="40">
        <f t="shared" si="32"/>
        <v>-37444195.649999991</v>
      </c>
      <c r="AE13" s="8">
        <f t="shared" si="15"/>
        <v>6637</v>
      </c>
      <c r="AF13" s="8"/>
      <c r="AG13" s="11">
        <f t="shared" si="33"/>
        <v>6637</v>
      </c>
      <c r="AH13" s="11"/>
      <c r="AI13" s="40">
        <f t="shared" si="17"/>
        <v>37899261.100000001</v>
      </c>
      <c r="AJ13" s="40"/>
      <c r="AK13" s="40">
        <f t="shared" si="34"/>
        <v>37899261.100000001</v>
      </c>
      <c r="AL13" s="14">
        <f t="shared" si="35"/>
        <v>20337</v>
      </c>
      <c r="AM13" s="14">
        <f t="shared" si="35"/>
        <v>469</v>
      </c>
      <c r="AN13" s="14">
        <f t="shared" si="35"/>
        <v>20806</v>
      </c>
      <c r="AO13" s="14"/>
      <c r="AP13" s="40">
        <f>G13+AI13</f>
        <v>116130371.09999999</v>
      </c>
      <c r="AQ13" s="40">
        <f>H13+AJ13</f>
        <v>2305165.4500000002</v>
      </c>
      <c r="AR13" s="40">
        <f t="shared" si="36"/>
        <v>118435536.55</v>
      </c>
      <c r="AS13" s="18">
        <f t="shared" si="20"/>
        <v>116130371.09999999</v>
      </c>
      <c r="AT13" s="18">
        <f t="shared" si="21"/>
        <v>0</v>
      </c>
      <c r="AU13" s="18"/>
      <c r="AV13" s="8"/>
      <c r="AW13" s="49" t="s">
        <v>9</v>
      </c>
    </row>
    <row r="14" spans="1:49" ht="39.75" customHeight="1" x14ac:dyDescent="0.25">
      <c r="A14" s="57">
        <v>3</v>
      </c>
      <c r="B14" s="58" t="s">
        <v>52</v>
      </c>
      <c r="C14" s="57">
        <f t="shared" ref="C14:I14" si="37">C15+C18</f>
        <v>37670</v>
      </c>
      <c r="D14" s="57">
        <f t="shared" si="37"/>
        <v>382</v>
      </c>
      <c r="E14" s="57">
        <f t="shared" si="37"/>
        <v>38052</v>
      </c>
      <c r="F14" s="75"/>
      <c r="G14" s="59">
        <f t="shared" si="37"/>
        <v>41157790.329999998</v>
      </c>
      <c r="H14" s="59">
        <f t="shared" si="37"/>
        <v>325739.03000000003</v>
      </c>
      <c r="I14" s="59">
        <f t="shared" si="37"/>
        <v>41483529.359999999</v>
      </c>
      <c r="J14" s="60">
        <f>1090.18</f>
        <v>1090.18</v>
      </c>
      <c r="K14" s="61">
        <f t="shared" ref="K14:AR14" si="38">K15+K18</f>
        <v>12557</v>
      </c>
      <c r="L14" s="61">
        <f t="shared" si="38"/>
        <v>127</v>
      </c>
      <c r="M14" s="57">
        <f t="shared" si="38"/>
        <v>12684</v>
      </c>
      <c r="N14" s="62">
        <f t="shared" si="38"/>
        <v>13733795.699999999</v>
      </c>
      <c r="O14" s="62">
        <f t="shared" si="38"/>
        <v>108579.68</v>
      </c>
      <c r="P14" s="62">
        <f t="shared" si="38"/>
        <v>13827843.120000001</v>
      </c>
      <c r="Q14" s="63">
        <f>Q15+Q18</f>
        <v>52440</v>
      </c>
      <c r="R14" s="64">
        <f t="shared" si="38"/>
        <v>372</v>
      </c>
      <c r="S14" s="57">
        <f t="shared" si="38"/>
        <v>52812</v>
      </c>
      <c r="T14" s="57"/>
      <c r="U14" s="65">
        <f t="shared" si="38"/>
        <v>67124512.439999998</v>
      </c>
      <c r="V14" s="66">
        <f t="shared" si="38"/>
        <v>292500</v>
      </c>
      <c r="W14" s="66">
        <f t="shared" si="38"/>
        <v>67417012.439999998</v>
      </c>
      <c r="X14" s="67">
        <f t="shared" si="38"/>
        <v>-14770</v>
      </c>
      <c r="Y14" s="67">
        <f t="shared" si="38"/>
        <v>10</v>
      </c>
      <c r="Z14" s="67">
        <f t="shared" si="38"/>
        <v>-14760</v>
      </c>
      <c r="AA14" s="67"/>
      <c r="AB14" s="65">
        <f t="shared" si="38"/>
        <v>-25966722.109999999</v>
      </c>
      <c r="AC14" s="65">
        <f t="shared" si="38"/>
        <v>33239.030000000028</v>
      </c>
      <c r="AD14" s="65">
        <f t="shared" si="38"/>
        <v>-25933483.079999998</v>
      </c>
      <c r="AE14" s="93">
        <f t="shared" si="38"/>
        <v>3913</v>
      </c>
      <c r="AF14" s="57">
        <f t="shared" si="38"/>
        <v>0</v>
      </c>
      <c r="AG14" s="67">
        <f t="shared" si="38"/>
        <v>3913</v>
      </c>
      <c r="AH14" s="67"/>
      <c r="AI14" s="91">
        <f t="shared" si="38"/>
        <v>15660546.530000001</v>
      </c>
      <c r="AJ14" s="66">
        <f t="shared" si="38"/>
        <v>0</v>
      </c>
      <c r="AK14" s="66">
        <f t="shared" si="38"/>
        <v>15660546.530000001</v>
      </c>
      <c r="AL14" s="68">
        <f t="shared" si="38"/>
        <v>41583</v>
      </c>
      <c r="AM14" s="68">
        <f t="shared" si="38"/>
        <v>382</v>
      </c>
      <c r="AN14" s="68">
        <f t="shared" si="38"/>
        <v>41965</v>
      </c>
      <c r="AO14" s="68"/>
      <c r="AP14" s="66">
        <f t="shared" si="38"/>
        <v>56818336.859999999</v>
      </c>
      <c r="AQ14" s="66">
        <f t="shared" si="38"/>
        <v>325739.03000000003</v>
      </c>
      <c r="AR14" s="66">
        <f t="shared" si="38"/>
        <v>57144075.890000001</v>
      </c>
      <c r="AS14" s="18">
        <f t="shared" si="20"/>
        <v>45332954.939999998</v>
      </c>
      <c r="AT14" s="18">
        <f t="shared" si="21"/>
        <v>11485381.920000002</v>
      </c>
      <c r="AU14" s="18">
        <f>AR14/AN14</f>
        <v>1361.707992136304</v>
      </c>
      <c r="AV14" s="57">
        <v>3</v>
      </c>
      <c r="AW14" s="58" t="s">
        <v>52</v>
      </c>
    </row>
    <row r="15" spans="1:49" s="34" customFormat="1" x14ac:dyDescent="0.25">
      <c r="A15" s="8"/>
      <c r="B15" s="3" t="s">
        <v>11</v>
      </c>
      <c r="C15" s="8">
        <v>4571</v>
      </c>
      <c r="D15" s="8"/>
      <c r="E15" s="8">
        <f t="shared" ref="E15:E20" si="39">C15+D15</f>
        <v>4571</v>
      </c>
      <c r="F15" s="76"/>
      <c r="G15" s="4">
        <v>16439501.030000001</v>
      </c>
      <c r="H15" s="4"/>
      <c r="I15" s="4">
        <f>G15</f>
        <v>16439501.030000001</v>
      </c>
      <c r="J15" s="85">
        <f>I15/E15</f>
        <v>3596.4780201268873</v>
      </c>
      <c r="K15" s="30">
        <f>ROUND(C15/12*4,0)</f>
        <v>1524</v>
      </c>
      <c r="L15" s="30">
        <f>ROUND(D15/12*4,0)</f>
        <v>0</v>
      </c>
      <c r="M15" s="33">
        <f t="shared" ref="M15:M32" si="40">K15+L15</f>
        <v>1524</v>
      </c>
      <c r="N15" s="50">
        <f t="shared" ref="N15:N37" si="41">ROUND(K15*J15,2)</f>
        <v>5481032.5</v>
      </c>
      <c r="O15" s="50">
        <f t="shared" ref="O15:P22" si="42">ROUND(H15/12*4,2)</f>
        <v>0</v>
      </c>
      <c r="P15" s="50">
        <f t="shared" si="42"/>
        <v>5479833.6799999997</v>
      </c>
      <c r="Q15" s="10">
        <f>ROUND(2828/4*12,0)</f>
        <v>8484</v>
      </c>
      <c r="R15" s="30"/>
      <c r="S15" s="8">
        <f>Q15</f>
        <v>8484</v>
      </c>
      <c r="T15" s="8"/>
      <c r="U15" s="39">
        <f>ROUND(10417119.68/4*12,2)</f>
        <v>31251359.039999999</v>
      </c>
      <c r="V15" s="39"/>
      <c r="W15" s="39">
        <f>U15</f>
        <v>31251359.039999999</v>
      </c>
      <c r="X15" s="11">
        <f t="shared" ref="X15:Y17" si="43">C15-Q15</f>
        <v>-3913</v>
      </c>
      <c r="Y15" s="11">
        <f t="shared" si="43"/>
        <v>0</v>
      </c>
      <c r="Z15" s="11">
        <f t="shared" ref="Z15:Z17" si="44">X15+Y15</f>
        <v>-3913</v>
      </c>
      <c r="AA15" s="11"/>
      <c r="AB15" s="39">
        <f t="shared" ref="AB15:AC17" si="45">G15-U15</f>
        <v>-14811858.009999998</v>
      </c>
      <c r="AC15" s="39">
        <f t="shared" si="45"/>
        <v>0</v>
      </c>
      <c r="AD15" s="39">
        <f t="shared" ref="AD15:AD17" si="46">AB15+AC15</f>
        <v>-14811858.009999998</v>
      </c>
      <c r="AE15" s="8">
        <f>AE17+AE16</f>
        <v>3913</v>
      </c>
      <c r="AF15" s="8"/>
      <c r="AG15" s="11">
        <f t="shared" ref="AG15:AG37" si="47">AE15+AF15</f>
        <v>3913</v>
      </c>
      <c r="AH15" s="11"/>
      <c r="AI15" s="39">
        <f>AI17+AI16</f>
        <v>15660546.530000001</v>
      </c>
      <c r="AJ15" s="39"/>
      <c r="AK15" s="39">
        <f t="shared" ref="AK15:AK37" si="48">AI15+AJ15</f>
        <v>15660546.530000001</v>
      </c>
      <c r="AL15" s="51">
        <f t="shared" ref="AL15:AM22" si="49">C15+AE15</f>
        <v>8484</v>
      </c>
      <c r="AM15" s="51">
        <f t="shared" si="49"/>
        <v>0</v>
      </c>
      <c r="AN15" s="51">
        <f t="shared" ref="AN15:AN21" si="50">E15+AG15</f>
        <v>8484</v>
      </c>
      <c r="AO15" s="51"/>
      <c r="AP15" s="39">
        <f t="shared" ref="AP15:AQ22" si="51">G15+AI15</f>
        <v>32100047.560000002</v>
      </c>
      <c r="AQ15" s="39">
        <f t="shared" si="51"/>
        <v>0</v>
      </c>
      <c r="AR15" s="39">
        <f t="shared" ref="AR15:AR33" si="52">AP15+AQ15</f>
        <v>32100047.560000002</v>
      </c>
      <c r="AS15" s="87">
        <f t="shared" si="20"/>
        <v>30512519.52</v>
      </c>
      <c r="AT15" s="88">
        <f t="shared" si="21"/>
        <v>1587528.0400000028</v>
      </c>
      <c r="AU15" s="87">
        <f>AR15/AN15</f>
        <v>3783.5982508250827</v>
      </c>
      <c r="AV15" s="8"/>
      <c r="AW15" s="3" t="s">
        <v>11</v>
      </c>
    </row>
    <row r="16" spans="1:49" s="32" customFormat="1" x14ac:dyDescent="0.25">
      <c r="A16" s="24"/>
      <c r="B16" s="80" t="s">
        <v>54</v>
      </c>
      <c r="C16" s="24">
        <v>1256</v>
      </c>
      <c r="D16" s="24"/>
      <c r="E16" s="24">
        <f t="shared" si="39"/>
        <v>1256</v>
      </c>
      <c r="F16" s="77"/>
      <c r="G16" s="5">
        <f>C16*J16</f>
        <v>3023041.2800000003</v>
      </c>
      <c r="H16" s="5"/>
      <c r="I16" s="5">
        <f>G16</f>
        <v>3023041.2800000003</v>
      </c>
      <c r="J16" s="28">
        <v>2406.88</v>
      </c>
      <c r="K16" s="19"/>
      <c r="L16" s="19"/>
      <c r="M16" s="52"/>
      <c r="N16" s="53"/>
      <c r="O16" s="53"/>
      <c r="P16" s="53"/>
      <c r="Q16" s="25">
        <f>ROUND(220/4*12,0)</f>
        <v>660</v>
      </c>
      <c r="R16" s="19"/>
      <c r="S16" s="24">
        <f>Q16</f>
        <v>660</v>
      </c>
      <c r="T16" s="24"/>
      <c r="U16" s="54">
        <f>ROUND(529513.6/4*12,2)</f>
        <v>1588540.8</v>
      </c>
      <c r="V16" s="54"/>
      <c r="W16" s="54">
        <f>U16</f>
        <v>1588540.8</v>
      </c>
      <c r="X16" s="12">
        <f t="shared" si="43"/>
        <v>596</v>
      </c>
      <c r="Y16" s="12">
        <f t="shared" si="43"/>
        <v>0</v>
      </c>
      <c r="Z16" s="12">
        <f t="shared" si="44"/>
        <v>596</v>
      </c>
      <c r="AA16" s="12"/>
      <c r="AB16" s="54">
        <f t="shared" si="45"/>
        <v>1434500.4800000002</v>
      </c>
      <c r="AC16" s="54">
        <f t="shared" si="45"/>
        <v>0</v>
      </c>
      <c r="AD16" s="54">
        <f t="shared" si="46"/>
        <v>1434500.4800000002</v>
      </c>
      <c r="AE16" s="12">
        <f t="shared" ref="AE16:AE17" si="53">X16*-1</f>
        <v>-596</v>
      </c>
      <c r="AF16" s="24"/>
      <c r="AG16" s="12">
        <f t="shared" si="47"/>
        <v>-596</v>
      </c>
      <c r="AH16" s="12"/>
      <c r="AI16" s="54">
        <f>ROUND(AE16*J16,2)</f>
        <v>-1434500.48</v>
      </c>
      <c r="AJ16" s="54"/>
      <c r="AK16" s="54">
        <f t="shared" si="48"/>
        <v>-1434500.48</v>
      </c>
      <c r="AL16" s="55">
        <f t="shared" si="49"/>
        <v>660</v>
      </c>
      <c r="AM16" s="55">
        <f t="shared" si="49"/>
        <v>0</v>
      </c>
      <c r="AN16" s="55">
        <f t="shared" si="50"/>
        <v>660</v>
      </c>
      <c r="AO16" s="55"/>
      <c r="AP16" s="54">
        <f t="shared" si="51"/>
        <v>1588540.8000000003</v>
      </c>
      <c r="AQ16" s="54">
        <f t="shared" si="51"/>
        <v>0</v>
      </c>
      <c r="AR16" s="54">
        <f t="shared" si="52"/>
        <v>1588540.8000000003</v>
      </c>
      <c r="AS16" s="83">
        <f t="shared" si="20"/>
        <v>1588540.8</v>
      </c>
      <c r="AT16" s="83">
        <f t="shared" si="21"/>
        <v>0</v>
      </c>
      <c r="AU16" s="83">
        <f t="shared" ref="AU16:AU18" si="54">AR16/AN16</f>
        <v>2406.8800000000006</v>
      </c>
      <c r="AV16" s="24"/>
      <c r="AW16" s="80" t="s">
        <v>54</v>
      </c>
    </row>
    <row r="17" spans="1:49" s="32" customFormat="1" ht="31.5" x14ac:dyDescent="0.25">
      <c r="A17" s="24"/>
      <c r="B17" s="80" t="s">
        <v>44</v>
      </c>
      <c r="C17" s="24">
        <v>3315</v>
      </c>
      <c r="D17" s="24"/>
      <c r="E17" s="24">
        <f t="shared" si="39"/>
        <v>3315</v>
      </c>
      <c r="F17" s="77"/>
      <c r="G17" s="5">
        <f>C17*J17-255.67</f>
        <v>12567771.23</v>
      </c>
      <c r="H17" s="5"/>
      <c r="I17" s="5">
        <f>G17</f>
        <v>12567771.23</v>
      </c>
      <c r="J17" s="28">
        <v>3791.26</v>
      </c>
      <c r="K17" s="19">
        <f t="shared" ref="K17:L22" si="55">ROUND(C17/12*4,0)</f>
        <v>1105</v>
      </c>
      <c r="L17" s="19">
        <f t="shared" si="55"/>
        <v>0</v>
      </c>
      <c r="M17" s="52">
        <f t="shared" si="40"/>
        <v>1105</v>
      </c>
      <c r="N17" s="53">
        <f>ROUND(K17*J17,2)</f>
        <v>4189342.3</v>
      </c>
      <c r="O17" s="53">
        <f t="shared" si="42"/>
        <v>0</v>
      </c>
      <c r="P17" s="53">
        <f t="shared" si="42"/>
        <v>4189257.08</v>
      </c>
      <c r="Q17" s="25">
        <f>ROUND(2608/4*12,0)</f>
        <v>7824</v>
      </c>
      <c r="R17" s="19"/>
      <c r="S17" s="24">
        <f>Q17</f>
        <v>7824</v>
      </c>
      <c r="T17" s="24"/>
      <c r="U17" s="54">
        <f>ROUND(9887606.08/4*12,2)</f>
        <v>29662818.239999998</v>
      </c>
      <c r="V17" s="54"/>
      <c r="W17" s="54">
        <f>U17</f>
        <v>29662818.239999998</v>
      </c>
      <c r="X17" s="12">
        <f t="shared" si="43"/>
        <v>-4509</v>
      </c>
      <c r="Y17" s="12">
        <f t="shared" si="43"/>
        <v>0</v>
      </c>
      <c r="Z17" s="12">
        <f t="shared" si="44"/>
        <v>-4509</v>
      </c>
      <c r="AA17" s="12"/>
      <c r="AB17" s="54">
        <f t="shared" si="45"/>
        <v>-17095047.009999998</v>
      </c>
      <c r="AC17" s="54">
        <f t="shared" si="45"/>
        <v>0</v>
      </c>
      <c r="AD17" s="54">
        <f t="shared" si="46"/>
        <v>-17095047.009999998</v>
      </c>
      <c r="AE17" s="12">
        <f t="shared" si="53"/>
        <v>4509</v>
      </c>
      <c r="AF17" s="24"/>
      <c r="AG17" s="12">
        <f t="shared" si="47"/>
        <v>4509</v>
      </c>
      <c r="AH17" s="12"/>
      <c r="AI17" s="54">
        <f>ROUND(AE17*J17,2)+255.67</f>
        <v>17095047.010000002</v>
      </c>
      <c r="AJ17" s="54"/>
      <c r="AK17" s="54">
        <f t="shared" si="48"/>
        <v>17095047.010000002</v>
      </c>
      <c r="AL17" s="55">
        <f t="shared" si="49"/>
        <v>7824</v>
      </c>
      <c r="AM17" s="55">
        <f t="shared" si="49"/>
        <v>0</v>
      </c>
      <c r="AN17" s="55">
        <f t="shared" si="50"/>
        <v>7824</v>
      </c>
      <c r="AO17" s="55"/>
      <c r="AP17" s="54">
        <f t="shared" si="51"/>
        <v>29662818.240000002</v>
      </c>
      <c r="AQ17" s="54">
        <f t="shared" si="51"/>
        <v>0</v>
      </c>
      <c r="AR17" s="54">
        <f t="shared" si="52"/>
        <v>29662818.240000002</v>
      </c>
      <c r="AS17" s="83">
        <f t="shared" si="20"/>
        <v>29662818.239999998</v>
      </c>
      <c r="AT17" s="83">
        <f t="shared" si="21"/>
        <v>0</v>
      </c>
      <c r="AU17" s="83">
        <f t="shared" si="54"/>
        <v>3791.26</v>
      </c>
      <c r="AV17" s="24"/>
      <c r="AW17" s="80" t="s">
        <v>44</v>
      </c>
    </row>
    <row r="18" spans="1:49" s="34" customFormat="1" ht="47.25" x14ac:dyDescent="0.25">
      <c r="A18" s="8"/>
      <c r="B18" s="49" t="s">
        <v>12</v>
      </c>
      <c r="C18" s="8">
        <v>33099</v>
      </c>
      <c r="D18" s="8">
        <v>382</v>
      </c>
      <c r="E18" s="8">
        <f t="shared" si="39"/>
        <v>33481</v>
      </c>
      <c r="F18" s="76"/>
      <c r="G18" s="4">
        <f>41157790.33-G15</f>
        <v>24718289.299999997</v>
      </c>
      <c r="H18" s="4">
        <v>325739.03000000003</v>
      </c>
      <c r="I18" s="4">
        <f>G18+H18</f>
        <v>25044028.329999998</v>
      </c>
      <c r="J18" s="85">
        <f>I18/E18</f>
        <v>748.00717810101241</v>
      </c>
      <c r="K18" s="30">
        <f t="shared" si="55"/>
        <v>11033</v>
      </c>
      <c r="L18" s="30">
        <f t="shared" si="55"/>
        <v>127</v>
      </c>
      <c r="M18" s="33">
        <f t="shared" si="40"/>
        <v>11160</v>
      </c>
      <c r="N18" s="50">
        <f t="shared" si="41"/>
        <v>8252763.2000000002</v>
      </c>
      <c r="O18" s="50">
        <f t="shared" si="42"/>
        <v>108579.68</v>
      </c>
      <c r="P18" s="50">
        <f t="shared" si="42"/>
        <v>8348009.4400000004</v>
      </c>
      <c r="Q18" s="10">
        <f>ROUND(14652/4*12,0)</f>
        <v>43956</v>
      </c>
      <c r="R18" s="30">
        <f>ROUND(124/4*12,0)</f>
        <v>372</v>
      </c>
      <c r="S18" s="8">
        <f>Q18+R18</f>
        <v>44328</v>
      </c>
      <c r="T18" s="8"/>
      <c r="U18" s="39">
        <f>ROUND(11957717.8/4*12,2)</f>
        <v>35873153.399999999</v>
      </c>
      <c r="V18" s="39">
        <f>ROUND(97.5*1000/4*12,2)</f>
        <v>292500</v>
      </c>
      <c r="W18" s="39">
        <f>U18+V18</f>
        <v>36165653.399999999</v>
      </c>
      <c r="X18" s="11">
        <f t="shared" ref="X18:Y21" si="56">C18-Q18</f>
        <v>-10857</v>
      </c>
      <c r="Y18" s="11">
        <f t="shared" si="56"/>
        <v>10</v>
      </c>
      <c r="Z18" s="11">
        <f>X18+Y18</f>
        <v>-10847</v>
      </c>
      <c r="AA18" s="11"/>
      <c r="AB18" s="39">
        <f t="shared" ref="AB18:AC20" si="57">G18-U18</f>
        <v>-11154864.100000001</v>
      </c>
      <c r="AC18" s="39">
        <f t="shared" si="57"/>
        <v>33239.030000000028</v>
      </c>
      <c r="AD18" s="39">
        <f>AB18+AC18</f>
        <v>-11121625.070000002</v>
      </c>
      <c r="AE18" s="8">
        <v>0</v>
      </c>
      <c r="AF18" s="8"/>
      <c r="AG18" s="11">
        <f t="shared" si="47"/>
        <v>0</v>
      </c>
      <c r="AH18" s="11"/>
      <c r="AI18" s="39">
        <v>0</v>
      </c>
      <c r="AJ18" s="39"/>
      <c r="AK18" s="39">
        <f t="shared" si="48"/>
        <v>0</v>
      </c>
      <c r="AL18" s="51">
        <f t="shared" si="49"/>
        <v>33099</v>
      </c>
      <c r="AM18" s="51">
        <f t="shared" si="49"/>
        <v>382</v>
      </c>
      <c r="AN18" s="51">
        <f t="shared" si="50"/>
        <v>33481</v>
      </c>
      <c r="AO18" s="51"/>
      <c r="AP18" s="39">
        <f t="shared" si="51"/>
        <v>24718289.299999997</v>
      </c>
      <c r="AQ18" s="39">
        <f t="shared" si="51"/>
        <v>325739.03000000003</v>
      </c>
      <c r="AR18" s="39">
        <f t="shared" si="52"/>
        <v>25044028.329999998</v>
      </c>
      <c r="AS18" s="87">
        <f t="shared" si="20"/>
        <v>24758289.59</v>
      </c>
      <c r="AT18" s="88">
        <f t="shared" si="21"/>
        <v>-40000.290000002831</v>
      </c>
      <c r="AU18" s="87">
        <f t="shared" si="54"/>
        <v>748.00717810101241</v>
      </c>
      <c r="AV18" s="8"/>
      <c r="AW18" s="49" t="s">
        <v>12</v>
      </c>
    </row>
    <row r="19" spans="1:49" s="34" customFormat="1" ht="42.75" customHeight="1" x14ac:dyDescent="0.25">
      <c r="A19" s="57">
        <v>4</v>
      </c>
      <c r="B19" s="58" t="s">
        <v>13</v>
      </c>
      <c r="C19" s="57">
        <v>116302</v>
      </c>
      <c r="D19" s="57">
        <v>483</v>
      </c>
      <c r="E19" s="57">
        <f>D19+C19</f>
        <v>116785</v>
      </c>
      <c r="F19" s="75"/>
      <c r="G19" s="59">
        <v>80922046.51000002</v>
      </c>
      <c r="H19" s="59">
        <v>394182.5</v>
      </c>
      <c r="I19" s="59">
        <f>H19+G19</f>
        <v>81316229.01000002</v>
      </c>
      <c r="J19" s="60">
        <v>696.29</v>
      </c>
      <c r="K19" s="61">
        <f t="shared" si="55"/>
        <v>38767</v>
      </c>
      <c r="L19" s="61">
        <f t="shared" si="55"/>
        <v>161</v>
      </c>
      <c r="M19" s="57">
        <f t="shared" si="40"/>
        <v>38928</v>
      </c>
      <c r="N19" s="60">
        <f t="shared" si="41"/>
        <v>26993074.43</v>
      </c>
      <c r="O19" s="60">
        <f t="shared" si="42"/>
        <v>131394.17000000001</v>
      </c>
      <c r="P19" s="60">
        <f t="shared" si="42"/>
        <v>27105409.670000002</v>
      </c>
      <c r="Q19" s="57">
        <f>ROUND(40777/4*12,0)</f>
        <v>122331</v>
      </c>
      <c r="R19" s="57">
        <f>ROUND(168/4*12,0)</f>
        <v>504</v>
      </c>
      <c r="S19" s="57">
        <f>Q19+R19</f>
        <v>122835</v>
      </c>
      <c r="T19" s="57"/>
      <c r="U19" s="65">
        <f>ROUND(36038171.68/4*12,2)</f>
        <v>108114515.04000001</v>
      </c>
      <c r="V19" s="65">
        <f>ROUND(106*1000/3*12,2)</f>
        <v>424000</v>
      </c>
      <c r="W19" s="65">
        <f>U19+V19</f>
        <v>108538515.04000001</v>
      </c>
      <c r="X19" s="67">
        <f t="shared" si="56"/>
        <v>-6029</v>
      </c>
      <c r="Y19" s="67">
        <f t="shared" si="56"/>
        <v>-21</v>
      </c>
      <c r="Z19" s="67">
        <f>X19+Y19</f>
        <v>-6050</v>
      </c>
      <c r="AA19" s="67"/>
      <c r="AB19" s="65">
        <f t="shared" si="57"/>
        <v>-27192468.529999986</v>
      </c>
      <c r="AC19" s="65">
        <f t="shared" si="57"/>
        <v>-29817.5</v>
      </c>
      <c r="AD19" s="65">
        <f>AB19+AC19</f>
        <v>-27222286.029999986</v>
      </c>
      <c r="AE19" s="93">
        <f>AE20</f>
        <v>1500</v>
      </c>
      <c r="AF19" s="57"/>
      <c r="AG19" s="67">
        <f>S19-Z19</f>
        <v>128885</v>
      </c>
      <c r="AH19" s="67"/>
      <c r="AI19" s="90">
        <f>AI20</f>
        <v>2065341.28</v>
      </c>
      <c r="AJ19" s="65"/>
      <c r="AK19" s="65">
        <f t="shared" si="48"/>
        <v>2065341.28</v>
      </c>
      <c r="AL19" s="89">
        <f t="shared" si="49"/>
        <v>117802</v>
      </c>
      <c r="AM19" s="89">
        <f t="shared" si="49"/>
        <v>483</v>
      </c>
      <c r="AN19" s="89">
        <f t="shared" si="50"/>
        <v>245670</v>
      </c>
      <c r="AO19" s="89"/>
      <c r="AP19" s="65">
        <f t="shared" si="51"/>
        <v>82987387.790000021</v>
      </c>
      <c r="AQ19" s="65">
        <f t="shared" si="51"/>
        <v>394182.5</v>
      </c>
      <c r="AR19" s="65">
        <f t="shared" si="52"/>
        <v>83381570.290000021</v>
      </c>
      <c r="AS19" s="87">
        <f t="shared" si="20"/>
        <v>82024354.579999998</v>
      </c>
      <c r="AT19" s="87">
        <f t="shared" si="21"/>
        <v>963033.21000002325</v>
      </c>
      <c r="AU19" s="87">
        <f>AR19/AN19</f>
        <v>339.40477180770961</v>
      </c>
      <c r="AV19" s="57">
        <v>4</v>
      </c>
      <c r="AW19" s="58" t="s">
        <v>13</v>
      </c>
    </row>
    <row r="20" spans="1:49" s="32" customFormat="1" ht="21" customHeight="1" x14ac:dyDescent="0.25">
      <c r="A20" s="24"/>
      <c r="B20" s="81" t="s">
        <v>43</v>
      </c>
      <c r="C20" s="24">
        <v>40082</v>
      </c>
      <c r="D20" s="24"/>
      <c r="E20" s="24">
        <f t="shared" si="39"/>
        <v>40082</v>
      </c>
      <c r="F20" s="77"/>
      <c r="G20" s="5">
        <f>ROUND(C20*J20,2)</f>
        <v>55183294.32</v>
      </c>
      <c r="H20" s="5"/>
      <c r="I20" s="5">
        <f>G20+H20</f>
        <v>55183294.32</v>
      </c>
      <c r="J20" s="28">
        <v>1376.76</v>
      </c>
      <c r="K20" s="19">
        <f t="shared" si="55"/>
        <v>13361</v>
      </c>
      <c r="L20" s="19">
        <f t="shared" si="55"/>
        <v>0</v>
      </c>
      <c r="M20" s="52">
        <f t="shared" si="40"/>
        <v>13361</v>
      </c>
      <c r="N20" s="53">
        <f t="shared" si="41"/>
        <v>18394890.359999999</v>
      </c>
      <c r="O20" s="53">
        <f t="shared" si="42"/>
        <v>0</v>
      </c>
      <c r="P20" s="53">
        <f t="shared" si="42"/>
        <v>18394431.440000001</v>
      </c>
      <c r="Q20" s="25">
        <f>ROUND(19904/4*12,0)</f>
        <v>59712</v>
      </c>
      <c r="R20" s="19"/>
      <c r="S20" s="24">
        <f>Q20</f>
        <v>59712</v>
      </c>
      <c r="T20" s="24"/>
      <c r="U20" s="54">
        <f>ROUND(27403506.97/4*12,2)</f>
        <v>82210520.909999996</v>
      </c>
      <c r="V20" s="54"/>
      <c r="W20" s="54">
        <f>U20</f>
        <v>82210520.909999996</v>
      </c>
      <c r="X20" s="12">
        <f t="shared" si="56"/>
        <v>-19630</v>
      </c>
      <c r="Y20" s="12">
        <f t="shared" si="56"/>
        <v>0</v>
      </c>
      <c r="Z20" s="12">
        <f>X20+Y20</f>
        <v>-19630</v>
      </c>
      <c r="AA20" s="12"/>
      <c r="AB20" s="56">
        <f t="shared" si="57"/>
        <v>-27027226.589999996</v>
      </c>
      <c r="AC20" s="54">
        <f t="shared" si="57"/>
        <v>0</v>
      </c>
      <c r="AD20" s="54">
        <f>AB20+AC20</f>
        <v>-27027226.589999996</v>
      </c>
      <c r="AE20" s="12">
        <v>1500</v>
      </c>
      <c r="AF20" s="24"/>
      <c r="AG20" s="12">
        <f t="shared" si="47"/>
        <v>1500</v>
      </c>
      <c r="AH20" s="12"/>
      <c r="AI20" s="54">
        <f>ROUND(AE20*J20,2)+201.28</f>
        <v>2065341.28</v>
      </c>
      <c r="AJ20" s="54"/>
      <c r="AK20" s="54">
        <f t="shared" si="48"/>
        <v>2065341.28</v>
      </c>
      <c r="AL20" s="55">
        <f t="shared" si="49"/>
        <v>41582</v>
      </c>
      <c r="AM20" s="55">
        <f t="shared" si="49"/>
        <v>0</v>
      </c>
      <c r="AN20" s="55">
        <f t="shared" si="50"/>
        <v>41582</v>
      </c>
      <c r="AO20" s="55"/>
      <c r="AP20" s="54">
        <f t="shared" si="51"/>
        <v>57248635.600000001</v>
      </c>
      <c r="AQ20" s="54">
        <f t="shared" si="51"/>
        <v>0</v>
      </c>
      <c r="AR20" s="54">
        <f t="shared" si="52"/>
        <v>57248635.600000001</v>
      </c>
      <c r="AS20" s="83">
        <f t="shared" si="20"/>
        <v>57248434.32</v>
      </c>
      <c r="AT20" s="83">
        <f t="shared" si="21"/>
        <v>201.28000000119209</v>
      </c>
      <c r="AU20" s="83"/>
      <c r="AV20" s="24"/>
      <c r="AW20" s="81" t="s">
        <v>43</v>
      </c>
    </row>
    <row r="21" spans="1:49" s="34" customFormat="1" ht="51.75" customHeight="1" x14ac:dyDescent="0.25">
      <c r="A21" s="57">
        <v>5</v>
      </c>
      <c r="B21" s="58" t="s">
        <v>14</v>
      </c>
      <c r="C21" s="57">
        <f>SUM(C22:C29)</f>
        <v>17373</v>
      </c>
      <c r="D21" s="57">
        <v>1324</v>
      </c>
      <c r="E21" s="57">
        <f>D21+C21</f>
        <v>18697</v>
      </c>
      <c r="F21" s="75"/>
      <c r="G21" s="79">
        <f>SUM(G22:G29)</f>
        <v>32099441.469999999</v>
      </c>
      <c r="H21" s="59">
        <v>10114458.16</v>
      </c>
      <c r="I21" s="59">
        <f>G21+H21</f>
        <v>42213899.629999995</v>
      </c>
      <c r="J21" s="60">
        <v>2257.79</v>
      </c>
      <c r="K21" s="61">
        <f t="shared" si="55"/>
        <v>5791</v>
      </c>
      <c r="L21" s="61">
        <f t="shared" si="55"/>
        <v>441</v>
      </c>
      <c r="M21" s="57">
        <f t="shared" si="40"/>
        <v>6232</v>
      </c>
      <c r="N21" s="60">
        <f t="shared" si="41"/>
        <v>13074861.890000001</v>
      </c>
      <c r="O21" s="60">
        <f t="shared" si="42"/>
        <v>3371486.05</v>
      </c>
      <c r="P21" s="60">
        <f t="shared" si="42"/>
        <v>14071299.880000001</v>
      </c>
      <c r="Q21" s="57">
        <f>SUM(Q22:Q29)</f>
        <v>9012</v>
      </c>
      <c r="R21" s="57">
        <f>ROUND(446/4*12,0)</f>
        <v>1338</v>
      </c>
      <c r="S21" s="57">
        <f>Q21+R21</f>
        <v>10350</v>
      </c>
      <c r="T21" s="57"/>
      <c r="U21" s="79">
        <f>SUM(U22:U29)</f>
        <v>13045361.219999999</v>
      </c>
      <c r="V21" s="65">
        <f>ROUND(3043.1*1000/4*12,2)</f>
        <v>9129300</v>
      </c>
      <c r="W21" s="65">
        <f t="shared" ref="W21:W32" si="58">U21+V21</f>
        <v>22174661.219999999</v>
      </c>
      <c r="X21" s="67">
        <f t="shared" si="56"/>
        <v>8361</v>
      </c>
      <c r="Y21" s="67">
        <f t="shared" si="56"/>
        <v>-14</v>
      </c>
      <c r="Z21" s="67">
        <f>X21+Y21</f>
        <v>8347</v>
      </c>
      <c r="AA21" s="67"/>
      <c r="AB21" s="79">
        <f>SUM(AB22:AB29)</f>
        <v>19054080.250000004</v>
      </c>
      <c r="AC21" s="65">
        <f>H21-V21</f>
        <v>985158.16000000015</v>
      </c>
      <c r="AD21" s="65">
        <f>AB21+AC21</f>
        <v>20039238.410000004</v>
      </c>
      <c r="AE21" s="67">
        <f>SUM(AE22:AE29)</f>
        <v>-8361</v>
      </c>
      <c r="AF21" s="57"/>
      <c r="AG21" s="67">
        <f t="shared" si="47"/>
        <v>-8361</v>
      </c>
      <c r="AH21" s="67"/>
      <c r="AI21" s="79">
        <f>SUM(AI22:AI29)</f>
        <v>-19054080.250000004</v>
      </c>
      <c r="AJ21" s="65"/>
      <c r="AK21" s="65">
        <f t="shared" si="48"/>
        <v>-19054080.250000004</v>
      </c>
      <c r="AL21" s="89">
        <f t="shared" si="49"/>
        <v>9012</v>
      </c>
      <c r="AM21" s="89">
        <f t="shared" si="49"/>
        <v>1324</v>
      </c>
      <c r="AN21" s="89">
        <f t="shared" si="50"/>
        <v>10336</v>
      </c>
      <c r="AO21" s="89"/>
      <c r="AP21" s="65">
        <f t="shared" si="51"/>
        <v>13045361.219999995</v>
      </c>
      <c r="AQ21" s="65">
        <f t="shared" si="51"/>
        <v>10114458.16</v>
      </c>
      <c r="AR21" s="65">
        <f t="shared" si="52"/>
        <v>23159819.379999995</v>
      </c>
      <c r="AS21" s="87">
        <f t="shared" si="20"/>
        <v>20347203.48</v>
      </c>
      <c r="AT21" s="87">
        <f t="shared" si="21"/>
        <v>-7301842.2600000054</v>
      </c>
      <c r="AU21" s="87">
        <f>AR21/AN21</f>
        <v>2240.6945994582038</v>
      </c>
      <c r="AV21" s="57">
        <v>5</v>
      </c>
      <c r="AW21" s="58" t="s">
        <v>14</v>
      </c>
    </row>
    <row r="22" spans="1:49" s="32" customFormat="1" ht="18.75" x14ac:dyDescent="0.25">
      <c r="A22" s="24"/>
      <c r="B22" s="82" t="s">
        <v>55</v>
      </c>
      <c r="C22" s="24">
        <v>2335</v>
      </c>
      <c r="D22" s="24"/>
      <c r="E22" s="24"/>
      <c r="F22" s="77"/>
      <c r="G22" s="5">
        <f t="shared" ref="G22:G29" si="59">ROUND(C22*J22,2)</f>
        <v>1867439.6</v>
      </c>
      <c r="H22" s="5"/>
      <c r="I22" s="5"/>
      <c r="J22" s="28">
        <v>799.76</v>
      </c>
      <c r="K22" s="19">
        <f t="shared" si="55"/>
        <v>778</v>
      </c>
      <c r="L22" s="19">
        <f t="shared" si="55"/>
        <v>0</v>
      </c>
      <c r="M22" s="52">
        <f t="shared" si="40"/>
        <v>778</v>
      </c>
      <c r="N22" s="53">
        <f t="shared" si="41"/>
        <v>622213.28</v>
      </c>
      <c r="O22" s="53">
        <f t="shared" si="42"/>
        <v>0</v>
      </c>
      <c r="P22" s="53">
        <f t="shared" si="42"/>
        <v>0</v>
      </c>
      <c r="Q22" s="25">
        <f>ROUND(430/4*12,0)</f>
        <v>1290</v>
      </c>
      <c r="R22" s="19"/>
      <c r="S22" s="24"/>
      <c r="T22" s="24"/>
      <c r="U22" s="54">
        <f>ROUND(343896.8/4*12,2)</f>
        <v>1031690.4</v>
      </c>
      <c r="V22" s="54"/>
      <c r="W22" s="54"/>
      <c r="X22" s="12">
        <f>C22-Q22</f>
        <v>1045</v>
      </c>
      <c r="Y22" s="12"/>
      <c r="Z22" s="12"/>
      <c r="AA22" s="12"/>
      <c r="AB22" s="54">
        <f>G22-U22</f>
        <v>835749.20000000007</v>
      </c>
      <c r="AC22" s="54"/>
      <c r="AD22" s="54"/>
      <c r="AE22" s="12">
        <f>X22*-1</f>
        <v>-1045</v>
      </c>
      <c r="AF22" s="24"/>
      <c r="AG22" s="12">
        <f t="shared" si="47"/>
        <v>-1045</v>
      </c>
      <c r="AH22" s="12"/>
      <c r="AI22" s="54">
        <f>ROUND(AE22*J22,2)</f>
        <v>-835749.2</v>
      </c>
      <c r="AJ22" s="54"/>
      <c r="AK22" s="54">
        <f t="shared" si="48"/>
        <v>-835749.2</v>
      </c>
      <c r="AL22" s="55">
        <f t="shared" si="49"/>
        <v>1290</v>
      </c>
      <c r="AM22" s="55">
        <f t="shared" si="49"/>
        <v>0</v>
      </c>
      <c r="AN22" s="55">
        <f>E22+AG22</f>
        <v>-1045</v>
      </c>
      <c r="AO22" s="55"/>
      <c r="AP22" s="54">
        <f t="shared" si="51"/>
        <v>1031690.4000000001</v>
      </c>
      <c r="AQ22" s="54">
        <f t="shared" si="51"/>
        <v>0</v>
      </c>
      <c r="AR22" s="54">
        <f t="shared" si="52"/>
        <v>1031690.4000000001</v>
      </c>
      <c r="AS22" s="83">
        <f t="shared" si="20"/>
        <v>1031690.4</v>
      </c>
      <c r="AT22" s="83">
        <f t="shared" si="21"/>
        <v>0</v>
      </c>
      <c r="AU22" s="83"/>
      <c r="AV22" s="24"/>
      <c r="AW22" s="82" t="s">
        <v>55</v>
      </c>
    </row>
    <row r="23" spans="1:49" s="32" customFormat="1" ht="18.75" x14ac:dyDescent="0.25">
      <c r="A23" s="24"/>
      <c r="B23" s="82" t="s">
        <v>56</v>
      </c>
      <c r="C23" s="24">
        <v>5055</v>
      </c>
      <c r="D23" s="24"/>
      <c r="E23" s="24"/>
      <c r="F23" s="77"/>
      <c r="G23" s="5">
        <f t="shared" si="59"/>
        <v>5212665.45</v>
      </c>
      <c r="H23" s="5"/>
      <c r="I23" s="5"/>
      <c r="J23" s="28">
        <v>1031.19</v>
      </c>
      <c r="K23" s="19"/>
      <c r="L23" s="19"/>
      <c r="M23" s="52"/>
      <c r="N23" s="53"/>
      <c r="O23" s="53"/>
      <c r="P23" s="53"/>
      <c r="Q23" s="25">
        <f>ROUND(995/4*12,0)</f>
        <v>2985</v>
      </c>
      <c r="R23" s="19"/>
      <c r="S23" s="24"/>
      <c r="T23" s="24"/>
      <c r="U23" s="54">
        <f>ROUND(1026034.05/4*12,2)</f>
        <v>3078102.15</v>
      </c>
      <c r="V23" s="54"/>
      <c r="W23" s="54"/>
      <c r="X23" s="12">
        <f t="shared" ref="X23:X28" si="60">C23-Q23</f>
        <v>2070</v>
      </c>
      <c r="Y23" s="12"/>
      <c r="Z23" s="12"/>
      <c r="AA23" s="12"/>
      <c r="AB23" s="54">
        <f t="shared" ref="AB23:AB29" si="61">G23-U23</f>
        <v>2134563.3000000003</v>
      </c>
      <c r="AC23" s="54"/>
      <c r="AD23" s="54"/>
      <c r="AE23" s="12">
        <f t="shared" ref="AE23:AE29" si="62">X23*-1</f>
        <v>-2070</v>
      </c>
      <c r="AF23" s="24"/>
      <c r="AG23" s="12">
        <f t="shared" si="47"/>
        <v>-2070</v>
      </c>
      <c r="AH23" s="12"/>
      <c r="AI23" s="54">
        <f t="shared" ref="AI23:AI32" si="63">ROUND(AE23*J23,2)</f>
        <v>-2134563.2999999998</v>
      </c>
      <c r="AJ23" s="54"/>
      <c r="AK23" s="54">
        <f t="shared" si="48"/>
        <v>-2134563.2999999998</v>
      </c>
      <c r="AL23" s="55">
        <f t="shared" ref="AL23:AN29" si="64">C23+AE23</f>
        <v>2985</v>
      </c>
      <c r="AM23" s="55">
        <f t="shared" si="64"/>
        <v>0</v>
      </c>
      <c r="AN23" s="55">
        <f t="shared" si="64"/>
        <v>-2070</v>
      </c>
      <c r="AO23" s="55"/>
      <c r="AP23" s="54">
        <f t="shared" ref="AP23:AQ29" si="65">G23+AI23</f>
        <v>3078102.1500000004</v>
      </c>
      <c r="AQ23" s="54">
        <f t="shared" si="65"/>
        <v>0</v>
      </c>
      <c r="AR23" s="54">
        <f t="shared" si="52"/>
        <v>3078102.1500000004</v>
      </c>
      <c r="AS23" s="83">
        <f t="shared" si="20"/>
        <v>3078102.15</v>
      </c>
      <c r="AT23" s="83">
        <f t="shared" si="21"/>
        <v>0</v>
      </c>
      <c r="AU23" s="83"/>
      <c r="AV23" s="24"/>
      <c r="AW23" s="82" t="s">
        <v>56</v>
      </c>
    </row>
    <row r="24" spans="1:49" s="32" customFormat="1" ht="18.75" x14ac:dyDescent="0.25">
      <c r="A24" s="24"/>
      <c r="B24" s="82" t="s">
        <v>57</v>
      </c>
      <c r="C24" s="24">
        <v>4915</v>
      </c>
      <c r="D24" s="24"/>
      <c r="E24" s="24"/>
      <c r="F24" s="77"/>
      <c r="G24" s="5">
        <f t="shared" si="59"/>
        <v>6076021.2999999998</v>
      </c>
      <c r="H24" s="5"/>
      <c r="I24" s="5"/>
      <c r="J24" s="28">
        <v>1236.22</v>
      </c>
      <c r="K24" s="19"/>
      <c r="L24" s="19"/>
      <c r="M24" s="52"/>
      <c r="N24" s="53"/>
      <c r="O24" s="53"/>
      <c r="P24" s="53"/>
      <c r="Q24" s="25">
        <f>ROUND(1314/4*12,0)</f>
        <v>3942</v>
      </c>
      <c r="R24" s="19"/>
      <c r="S24" s="24"/>
      <c r="T24" s="24"/>
      <c r="U24" s="54">
        <f>ROUND(1624393.08/4*12,2)</f>
        <v>4873179.24</v>
      </c>
      <c r="V24" s="54"/>
      <c r="W24" s="54"/>
      <c r="X24" s="12">
        <f t="shared" si="60"/>
        <v>973</v>
      </c>
      <c r="Y24" s="12"/>
      <c r="Z24" s="12"/>
      <c r="AA24" s="12"/>
      <c r="AB24" s="54">
        <f t="shared" si="61"/>
        <v>1202842.0599999996</v>
      </c>
      <c r="AC24" s="54"/>
      <c r="AD24" s="54"/>
      <c r="AE24" s="12">
        <f t="shared" si="62"/>
        <v>-973</v>
      </c>
      <c r="AF24" s="24"/>
      <c r="AG24" s="12">
        <f t="shared" si="47"/>
        <v>-973</v>
      </c>
      <c r="AH24" s="12"/>
      <c r="AI24" s="54">
        <f t="shared" si="63"/>
        <v>-1202842.06</v>
      </c>
      <c r="AJ24" s="54"/>
      <c r="AK24" s="54">
        <f t="shared" si="48"/>
        <v>-1202842.06</v>
      </c>
      <c r="AL24" s="55">
        <f t="shared" si="64"/>
        <v>3942</v>
      </c>
      <c r="AM24" s="55">
        <f t="shared" si="64"/>
        <v>0</v>
      </c>
      <c r="AN24" s="55">
        <f t="shared" si="64"/>
        <v>-973</v>
      </c>
      <c r="AO24" s="55"/>
      <c r="AP24" s="54">
        <f t="shared" si="65"/>
        <v>4873179.24</v>
      </c>
      <c r="AQ24" s="54">
        <f t="shared" si="65"/>
        <v>0</v>
      </c>
      <c r="AR24" s="54">
        <f t="shared" si="52"/>
        <v>4873179.24</v>
      </c>
      <c r="AS24" s="83">
        <f t="shared" si="20"/>
        <v>4873179.24</v>
      </c>
      <c r="AT24" s="83">
        <f t="shared" si="21"/>
        <v>0</v>
      </c>
      <c r="AU24" s="83"/>
      <c r="AV24" s="24"/>
      <c r="AW24" s="82" t="s">
        <v>57</v>
      </c>
    </row>
    <row r="25" spans="1:49" s="32" customFormat="1" ht="18.75" x14ac:dyDescent="0.25">
      <c r="A25" s="24"/>
      <c r="B25" s="82" t="s">
        <v>58</v>
      </c>
      <c r="C25" s="24">
        <v>1430</v>
      </c>
      <c r="D25" s="24"/>
      <c r="E25" s="24"/>
      <c r="F25" s="77"/>
      <c r="G25" s="5">
        <f t="shared" si="59"/>
        <v>4487340</v>
      </c>
      <c r="H25" s="5"/>
      <c r="I25" s="5"/>
      <c r="J25" s="28">
        <v>3138</v>
      </c>
      <c r="K25" s="19"/>
      <c r="L25" s="19"/>
      <c r="M25" s="52"/>
      <c r="N25" s="53"/>
      <c r="O25" s="53"/>
      <c r="P25" s="53"/>
      <c r="Q25" s="25">
        <f>ROUND(5/4*12,0)</f>
        <v>15</v>
      </c>
      <c r="R25" s="19"/>
      <c r="S25" s="24"/>
      <c r="T25" s="24"/>
      <c r="U25" s="54">
        <f>ROUND(15690/4*12,2)</f>
        <v>47070</v>
      </c>
      <c r="V25" s="54"/>
      <c r="W25" s="54"/>
      <c r="X25" s="12">
        <f t="shared" si="60"/>
        <v>1415</v>
      </c>
      <c r="Y25" s="12"/>
      <c r="Z25" s="12"/>
      <c r="AA25" s="12"/>
      <c r="AB25" s="54">
        <f t="shared" si="61"/>
        <v>4440270</v>
      </c>
      <c r="AC25" s="54"/>
      <c r="AD25" s="54"/>
      <c r="AE25" s="12">
        <f t="shared" si="62"/>
        <v>-1415</v>
      </c>
      <c r="AF25" s="24"/>
      <c r="AG25" s="12">
        <f t="shared" si="47"/>
        <v>-1415</v>
      </c>
      <c r="AH25" s="12"/>
      <c r="AI25" s="54">
        <f t="shared" si="63"/>
        <v>-4440270</v>
      </c>
      <c r="AJ25" s="54"/>
      <c r="AK25" s="54">
        <f t="shared" si="48"/>
        <v>-4440270</v>
      </c>
      <c r="AL25" s="55">
        <f t="shared" si="64"/>
        <v>15</v>
      </c>
      <c r="AM25" s="55">
        <f t="shared" si="64"/>
        <v>0</v>
      </c>
      <c r="AN25" s="55">
        <f t="shared" si="64"/>
        <v>-1415</v>
      </c>
      <c r="AO25" s="55"/>
      <c r="AP25" s="54">
        <f t="shared" si="65"/>
        <v>47070</v>
      </c>
      <c r="AQ25" s="54">
        <f t="shared" si="65"/>
        <v>0</v>
      </c>
      <c r="AR25" s="54">
        <f t="shared" si="52"/>
        <v>47070</v>
      </c>
      <c r="AS25" s="83">
        <f t="shared" si="20"/>
        <v>47070</v>
      </c>
      <c r="AT25" s="83">
        <f t="shared" si="21"/>
        <v>0</v>
      </c>
      <c r="AU25" s="83"/>
      <c r="AV25" s="24"/>
      <c r="AW25" s="82" t="s">
        <v>58</v>
      </c>
    </row>
    <row r="26" spans="1:49" s="32" customFormat="1" ht="18.75" x14ac:dyDescent="0.25">
      <c r="A26" s="24"/>
      <c r="B26" s="82" t="s">
        <v>59</v>
      </c>
      <c r="C26" s="24">
        <v>1425</v>
      </c>
      <c r="D26" s="24"/>
      <c r="E26" s="24"/>
      <c r="F26" s="77"/>
      <c r="G26" s="5">
        <f t="shared" si="59"/>
        <v>4471650</v>
      </c>
      <c r="H26" s="5"/>
      <c r="I26" s="5"/>
      <c r="J26" s="28">
        <v>3138</v>
      </c>
      <c r="K26" s="19"/>
      <c r="L26" s="19"/>
      <c r="M26" s="52"/>
      <c r="N26" s="53"/>
      <c r="O26" s="53"/>
      <c r="P26" s="53"/>
      <c r="Q26" s="25">
        <f>ROUND(1/4*12,0)</f>
        <v>3</v>
      </c>
      <c r="R26" s="19"/>
      <c r="S26" s="24"/>
      <c r="T26" s="24"/>
      <c r="U26" s="54">
        <f>ROUND(3138/4*12,2)</f>
        <v>9414</v>
      </c>
      <c r="V26" s="54"/>
      <c r="W26" s="54"/>
      <c r="X26" s="12">
        <f t="shared" si="60"/>
        <v>1422</v>
      </c>
      <c r="Y26" s="12"/>
      <c r="Z26" s="12"/>
      <c r="AA26" s="12"/>
      <c r="AB26" s="54">
        <f t="shared" si="61"/>
        <v>4462236</v>
      </c>
      <c r="AC26" s="54"/>
      <c r="AD26" s="54"/>
      <c r="AE26" s="12">
        <f t="shared" si="62"/>
        <v>-1422</v>
      </c>
      <c r="AF26" s="24"/>
      <c r="AG26" s="12">
        <f t="shared" si="47"/>
        <v>-1422</v>
      </c>
      <c r="AH26" s="12"/>
      <c r="AI26" s="54">
        <f t="shared" si="63"/>
        <v>-4462236</v>
      </c>
      <c r="AJ26" s="54"/>
      <c r="AK26" s="54">
        <f t="shared" si="48"/>
        <v>-4462236</v>
      </c>
      <c r="AL26" s="55">
        <f t="shared" si="64"/>
        <v>3</v>
      </c>
      <c r="AM26" s="55">
        <f t="shared" si="64"/>
        <v>0</v>
      </c>
      <c r="AN26" s="55">
        <f t="shared" si="64"/>
        <v>-1422</v>
      </c>
      <c r="AO26" s="55"/>
      <c r="AP26" s="54">
        <f t="shared" si="65"/>
        <v>9414</v>
      </c>
      <c r="AQ26" s="54">
        <f t="shared" si="65"/>
        <v>0</v>
      </c>
      <c r="AR26" s="54">
        <f t="shared" si="52"/>
        <v>9414</v>
      </c>
      <c r="AS26" s="83">
        <f t="shared" si="20"/>
        <v>9414</v>
      </c>
      <c r="AT26" s="83">
        <f t="shared" si="21"/>
        <v>0</v>
      </c>
      <c r="AU26" s="83"/>
      <c r="AV26" s="24"/>
      <c r="AW26" s="82" t="s">
        <v>59</v>
      </c>
    </row>
    <row r="27" spans="1:49" s="32" customFormat="1" ht="18.75" x14ac:dyDescent="0.25">
      <c r="A27" s="24"/>
      <c r="B27" s="82" t="s">
        <v>60</v>
      </c>
      <c r="C27" s="24">
        <v>1448</v>
      </c>
      <c r="D27" s="24"/>
      <c r="E27" s="24"/>
      <c r="F27" s="77"/>
      <c r="G27" s="5">
        <f t="shared" si="59"/>
        <v>7976872.7199999997</v>
      </c>
      <c r="H27" s="5"/>
      <c r="I27" s="5"/>
      <c r="J27" s="28">
        <v>5508.89</v>
      </c>
      <c r="K27" s="19"/>
      <c r="L27" s="19"/>
      <c r="M27" s="52"/>
      <c r="N27" s="53"/>
      <c r="O27" s="53"/>
      <c r="P27" s="53"/>
      <c r="Q27" s="25">
        <f>ROUND(229/4*12,0)</f>
        <v>687</v>
      </c>
      <c r="R27" s="19"/>
      <c r="S27" s="24"/>
      <c r="T27" s="24"/>
      <c r="U27" s="54">
        <f>ROUND(1261535.81/4*12,2)</f>
        <v>3784607.43</v>
      </c>
      <c r="V27" s="54"/>
      <c r="W27" s="54"/>
      <c r="X27" s="12">
        <f t="shared" si="60"/>
        <v>761</v>
      </c>
      <c r="Y27" s="12"/>
      <c r="Z27" s="12"/>
      <c r="AA27" s="12"/>
      <c r="AB27" s="54">
        <f t="shared" si="61"/>
        <v>4192265.2899999996</v>
      </c>
      <c r="AC27" s="54"/>
      <c r="AD27" s="54"/>
      <c r="AE27" s="12">
        <f t="shared" si="62"/>
        <v>-761</v>
      </c>
      <c r="AF27" s="24"/>
      <c r="AG27" s="12">
        <f t="shared" si="47"/>
        <v>-761</v>
      </c>
      <c r="AH27" s="12"/>
      <c r="AI27" s="54">
        <f t="shared" si="63"/>
        <v>-4192265.29</v>
      </c>
      <c r="AJ27" s="54"/>
      <c r="AK27" s="54">
        <f t="shared" si="48"/>
        <v>-4192265.29</v>
      </c>
      <c r="AL27" s="55">
        <f t="shared" si="64"/>
        <v>687</v>
      </c>
      <c r="AM27" s="55">
        <f t="shared" si="64"/>
        <v>0</v>
      </c>
      <c r="AN27" s="55">
        <f t="shared" si="64"/>
        <v>-761</v>
      </c>
      <c r="AO27" s="55"/>
      <c r="AP27" s="54">
        <f t="shared" si="65"/>
        <v>3784607.4299999997</v>
      </c>
      <c r="AQ27" s="54">
        <f t="shared" si="65"/>
        <v>0</v>
      </c>
      <c r="AR27" s="54">
        <f t="shared" si="52"/>
        <v>3784607.4299999997</v>
      </c>
      <c r="AS27" s="83">
        <f t="shared" si="20"/>
        <v>3784607.43</v>
      </c>
      <c r="AT27" s="83">
        <f t="shared" si="21"/>
        <v>0</v>
      </c>
      <c r="AU27" s="83"/>
      <c r="AV27" s="24"/>
      <c r="AW27" s="82" t="s">
        <v>60</v>
      </c>
    </row>
    <row r="28" spans="1:49" s="32" customFormat="1" ht="18.75" x14ac:dyDescent="0.25">
      <c r="A28" s="24"/>
      <c r="B28" s="82" t="s">
        <v>61</v>
      </c>
      <c r="C28" s="24">
        <v>390</v>
      </c>
      <c r="D28" s="24"/>
      <c r="E28" s="24"/>
      <c r="F28" s="77"/>
      <c r="G28" s="5">
        <f t="shared" si="59"/>
        <v>1202432.3999999999</v>
      </c>
      <c r="H28" s="5"/>
      <c r="I28" s="5"/>
      <c r="J28" s="28">
        <v>3083.16</v>
      </c>
      <c r="K28" s="19"/>
      <c r="L28" s="19"/>
      <c r="M28" s="52"/>
      <c r="N28" s="53"/>
      <c r="O28" s="53"/>
      <c r="P28" s="53"/>
      <c r="Q28" s="25">
        <f>ROUND(10/4*12,0)</f>
        <v>30</v>
      </c>
      <c r="R28" s="19"/>
      <c r="S28" s="24"/>
      <c r="T28" s="24"/>
      <c r="U28" s="54">
        <f>ROUND(30831.6/4*12,2)</f>
        <v>92494.8</v>
      </c>
      <c r="V28" s="54"/>
      <c r="W28" s="54"/>
      <c r="X28" s="12">
        <f t="shared" si="60"/>
        <v>360</v>
      </c>
      <c r="Y28" s="12"/>
      <c r="Z28" s="12"/>
      <c r="AA28" s="12"/>
      <c r="AB28" s="54">
        <f t="shared" si="61"/>
        <v>1109937.5999999999</v>
      </c>
      <c r="AC28" s="54"/>
      <c r="AD28" s="54"/>
      <c r="AE28" s="12">
        <f t="shared" si="62"/>
        <v>-360</v>
      </c>
      <c r="AF28" s="24"/>
      <c r="AG28" s="12">
        <f t="shared" si="47"/>
        <v>-360</v>
      </c>
      <c r="AH28" s="12"/>
      <c r="AI28" s="54">
        <f t="shared" si="63"/>
        <v>-1109937.6000000001</v>
      </c>
      <c r="AJ28" s="54"/>
      <c r="AK28" s="54">
        <f t="shared" si="48"/>
        <v>-1109937.6000000001</v>
      </c>
      <c r="AL28" s="55">
        <f t="shared" si="64"/>
        <v>30</v>
      </c>
      <c r="AM28" s="55">
        <f t="shared" si="64"/>
        <v>0</v>
      </c>
      <c r="AN28" s="55">
        <f t="shared" si="64"/>
        <v>-360</v>
      </c>
      <c r="AO28" s="55"/>
      <c r="AP28" s="54">
        <f t="shared" si="65"/>
        <v>92494.799999999814</v>
      </c>
      <c r="AQ28" s="54">
        <f t="shared" si="65"/>
        <v>0</v>
      </c>
      <c r="AR28" s="54">
        <f t="shared" si="52"/>
        <v>92494.799999999814</v>
      </c>
      <c r="AS28" s="83">
        <f t="shared" si="20"/>
        <v>92494.8</v>
      </c>
      <c r="AT28" s="83">
        <f t="shared" si="21"/>
        <v>-1.8917489796876907E-10</v>
      </c>
      <c r="AU28" s="83"/>
      <c r="AV28" s="24"/>
      <c r="AW28" s="82" t="s">
        <v>61</v>
      </c>
    </row>
    <row r="29" spans="1:49" s="32" customFormat="1" ht="18.75" x14ac:dyDescent="0.25">
      <c r="A29" s="24"/>
      <c r="B29" s="82" t="s">
        <v>62</v>
      </c>
      <c r="C29" s="24">
        <v>375</v>
      </c>
      <c r="D29" s="24"/>
      <c r="E29" s="24"/>
      <c r="F29" s="77"/>
      <c r="G29" s="5">
        <f t="shared" si="59"/>
        <v>805020</v>
      </c>
      <c r="H29" s="5"/>
      <c r="I29" s="5"/>
      <c r="J29" s="28">
        <v>2146.7199999999998</v>
      </c>
      <c r="K29" s="19"/>
      <c r="L29" s="19"/>
      <c r="M29" s="52"/>
      <c r="N29" s="53"/>
      <c r="O29" s="53"/>
      <c r="P29" s="53"/>
      <c r="Q29" s="25">
        <f>ROUND(20/4*12,0)</f>
        <v>60</v>
      </c>
      <c r="R29" s="19"/>
      <c r="S29" s="24"/>
      <c r="T29" s="24"/>
      <c r="U29" s="54">
        <f>ROUND(42934.4/4*12,2)</f>
        <v>128803.2</v>
      </c>
      <c r="V29" s="54"/>
      <c r="W29" s="54"/>
      <c r="X29" s="12">
        <f>C29-Q29</f>
        <v>315</v>
      </c>
      <c r="Y29" s="12"/>
      <c r="Z29" s="12"/>
      <c r="AA29" s="12"/>
      <c r="AB29" s="54">
        <f t="shared" si="61"/>
        <v>676216.8</v>
      </c>
      <c r="AC29" s="54"/>
      <c r="AD29" s="54"/>
      <c r="AE29" s="12">
        <f t="shared" si="62"/>
        <v>-315</v>
      </c>
      <c r="AF29" s="24"/>
      <c r="AG29" s="12">
        <f t="shared" si="47"/>
        <v>-315</v>
      </c>
      <c r="AH29" s="12"/>
      <c r="AI29" s="54">
        <f t="shared" si="63"/>
        <v>-676216.8</v>
      </c>
      <c r="AJ29" s="54"/>
      <c r="AK29" s="54">
        <f t="shared" si="48"/>
        <v>-676216.8</v>
      </c>
      <c r="AL29" s="55">
        <f t="shared" si="64"/>
        <v>60</v>
      </c>
      <c r="AM29" s="55">
        <f t="shared" si="64"/>
        <v>0</v>
      </c>
      <c r="AN29" s="55">
        <f t="shared" si="64"/>
        <v>-315</v>
      </c>
      <c r="AO29" s="55"/>
      <c r="AP29" s="54">
        <f t="shared" si="65"/>
        <v>128803.19999999995</v>
      </c>
      <c r="AQ29" s="54">
        <f t="shared" si="65"/>
        <v>0</v>
      </c>
      <c r="AR29" s="54">
        <f t="shared" si="52"/>
        <v>128803.19999999995</v>
      </c>
      <c r="AS29" s="83">
        <f t="shared" si="20"/>
        <v>128803.2</v>
      </c>
      <c r="AT29" s="83">
        <f t="shared" si="21"/>
        <v>0</v>
      </c>
      <c r="AU29" s="83"/>
      <c r="AV29" s="24"/>
      <c r="AW29" s="82" t="s">
        <v>62</v>
      </c>
    </row>
    <row r="30" spans="1:49" s="34" customFormat="1" ht="31.5" x14ac:dyDescent="0.25">
      <c r="A30" s="8">
        <v>6</v>
      </c>
      <c r="B30" s="3" t="s">
        <v>15</v>
      </c>
      <c r="C30" s="8">
        <v>378</v>
      </c>
      <c r="D30" s="8">
        <v>1000</v>
      </c>
      <c r="E30" s="8">
        <f>D30+C30</f>
        <v>1378</v>
      </c>
      <c r="F30" s="76"/>
      <c r="G30" s="4">
        <v>2997776.52</v>
      </c>
      <c r="H30" s="4">
        <v>9617868.5999999996</v>
      </c>
      <c r="I30" s="4">
        <f t="shared" ref="I30:I37" si="66">G30+H30</f>
        <v>12615645.119999999</v>
      </c>
      <c r="J30" s="29">
        <v>9155.0400000000009</v>
      </c>
      <c r="K30" s="30">
        <f t="shared" ref="K30:L32" si="67">ROUND(C30/12*4,0)</f>
        <v>126</v>
      </c>
      <c r="L30" s="30">
        <f t="shared" si="67"/>
        <v>333</v>
      </c>
      <c r="M30" s="33">
        <f t="shared" si="40"/>
        <v>459</v>
      </c>
      <c r="N30" s="50">
        <f t="shared" si="41"/>
        <v>1153535.04</v>
      </c>
      <c r="O30" s="50">
        <f t="shared" ref="O30:P32" si="68">ROUND(H30/12*4,2)</f>
        <v>3205956.2</v>
      </c>
      <c r="P30" s="50">
        <f t="shared" si="68"/>
        <v>4205215.04</v>
      </c>
      <c r="Q30" s="30"/>
      <c r="R30" s="30">
        <f>ROUND(482/4*12,0)</f>
        <v>1446</v>
      </c>
      <c r="S30" s="8">
        <f>R30+Q30</f>
        <v>1446</v>
      </c>
      <c r="T30" s="8"/>
      <c r="U30" s="39"/>
      <c r="V30" s="39">
        <f>ROUND(6433.7*1000/4*12,2)</f>
        <v>19301100</v>
      </c>
      <c r="W30" s="39">
        <f t="shared" si="58"/>
        <v>19301100</v>
      </c>
      <c r="X30" s="11">
        <f>C30-Q30</f>
        <v>378</v>
      </c>
      <c r="Y30" s="11">
        <f t="shared" ref="Y30:Y32" si="69">D30-R30</f>
        <v>-446</v>
      </c>
      <c r="Z30" s="11">
        <f t="shared" ref="Z30:Z34" si="70">X30+Y30</f>
        <v>-68</v>
      </c>
      <c r="AA30" s="11"/>
      <c r="AB30" s="39">
        <f>G30-U30</f>
        <v>2997776.52</v>
      </c>
      <c r="AC30" s="39">
        <f t="shared" ref="AC30:AC32" si="71">H30-V30</f>
        <v>-9683231.4000000004</v>
      </c>
      <c r="AD30" s="39">
        <f t="shared" ref="AD30:AD34" si="72">AB30+AC30</f>
        <v>-6685454.8800000008</v>
      </c>
      <c r="AE30" s="8"/>
      <c r="AF30" s="8"/>
      <c r="AG30" s="11">
        <f t="shared" si="47"/>
        <v>0</v>
      </c>
      <c r="AH30" s="11"/>
      <c r="AI30" s="39">
        <f t="shared" si="63"/>
        <v>0</v>
      </c>
      <c r="AJ30" s="39"/>
      <c r="AK30" s="39">
        <f t="shared" si="48"/>
        <v>0</v>
      </c>
      <c r="AL30" s="51">
        <f t="shared" ref="AL30:AN33" si="73">C30+AE30</f>
        <v>378</v>
      </c>
      <c r="AM30" s="51">
        <f t="shared" si="73"/>
        <v>1000</v>
      </c>
      <c r="AN30" s="51">
        <f t="shared" si="73"/>
        <v>1378</v>
      </c>
      <c r="AO30" s="51"/>
      <c r="AP30" s="39">
        <f t="shared" ref="AP30:AQ32" si="74">G30+AI30</f>
        <v>2997776.52</v>
      </c>
      <c r="AQ30" s="39">
        <f t="shared" si="74"/>
        <v>9617868.5999999996</v>
      </c>
      <c r="AR30" s="39">
        <f t="shared" si="52"/>
        <v>12615645.119999999</v>
      </c>
      <c r="AS30" s="87">
        <f>ROUND(AL30*J30,2)</f>
        <v>3460605.12</v>
      </c>
      <c r="AT30" s="87">
        <f t="shared" si="21"/>
        <v>-462828.60000000009</v>
      </c>
      <c r="AU30" s="87">
        <f t="shared" ref="AU30:AU32" si="75">AR30/AN30</f>
        <v>9155.0399999999991</v>
      </c>
      <c r="AV30" s="8">
        <v>6</v>
      </c>
      <c r="AW30" s="3" t="s">
        <v>15</v>
      </c>
    </row>
    <row r="31" spans="1:49" ht="63" x14ac:dyDescent="0.25">
      <c r="A31" s="8">
        <v>7</v>
      </c>
      <c r="B31" s="3" t="s">
        <v>37</v>
      </c>
      <c r="C31" s="8">
        <v>125357</v>
      </c>
      <c r="D31" s="8">
        <v>1137</v>
      </c>
      <c r="E31" s="8">
        <f>C31+D31</f>
        <v>126494</v>
      </c>
      <c r="F31" s="76"/>
      <c r="G31" s="4">
        <v>54786023.279999994</v>
      </c>
      <c r="H31" s="4">
        <v>496914.48</v>
      </c>
      <c r="I31" s="4">
        <f t="shared" si="66"/>
        <v>55282937.75999999</v>
      </c>
      <c r="J31" s="29">
        <v>437.04</v>
      </c>
      <c r="K31" s="30">
        <f t="shared" si="67"/>
        <v>41786</v>
      </c>
      <c r="L31" s="30">
        <f t="shared" si="67"/>
        <v>379</v>
      </c>
      <c r="M31" s="33">
        <f t="shared" si="40"/>
        <v>42165</v>
      </c>
      <c r="N31" s="38">
        <f t="shared" si="41"/>
        <v>18262153.440000001</v>
      </c>
      <c r="O31" s="38">
        <f t="shared" si="68"/>
        <v>165638.16</v>
      </c>
      <c r="P31" s="38">
        <f t="shared" si="68"/>
        <v>18427645.920000002</v>
      </c>
      <c r="Q31" s="55">
        <f>ROUND(69450/4*12,0)</f>
        <v>208350</v>
      </c>
      <c r="R31" s="17">
        <f>ROUND(175/4*12,0)</f>
        <v>525</v>
      </c>
      <c r="S31" s="8">
        <f>Q31+R31</f>
        <v>208875</v>
      </c>
      <c r="T31" s="8"/>
      <c r="U31" s="39">
        <f>ROUND(31284780.24/4*12,2)</f>
        <v>93854340.719999999</v>
      </c>
      <c r="V31" s="40">
        <f>ROUND(91.7*1000/4*12,2)</f>
        <v>275100</v>
      </c>
      <c r="W31" s="40">
        <f t="shared" si="58"/>
        <v>94129440.719999999</v>
      </c>
      <c r="X31" s="11">
        <f>C31-Q31</f>
        <v>-82993</v>
      </c>
      <c r="Y31" s="11">
        <f t="shared" si="69"/>
        <v>612</v>
      </c>
      <c r="Z31" s="11">
        <f t="shared" si="70"/>
        <v>-82381</v>
      </c>
      <c r="AA31" s="11"/>
      <c r="AB31" s="40">
        <f>G31-U31</f>
        <v>-39068317.440000005</v>
      </c>
      <c r="AC31" s="40">
        <f t="shared" si="71"/>
        <v>221814.47999999998</v>
      </c>
      <c r="AD31" s="40">
        <f t="shared" si="72"/>
        <v>-38846502.960000008</v>
      </c>
      <c r="AE31" s="8"/>
      <c r="AF31" s="8"/>
      <c r="AG31" s="11">
        <f t="shared" si="47"/>
        <v>0</v>
      </c>
      <c r="AH31" s="11"/>
      <c r="AI31" s="40">
        <f t="shared" si="63"/>
        <v>0</v>
      </c>
      <c r="AJ31" s="40"/>
      <c r="AK31" s="40">
        <f t="shared" si="48"/>
        <v>0</v>
      </c>
      <c r="AL31" s="14">
        <f t="shared" si="73"/>
        <v>125357</v>
      </c>
      <c r="AM31" s="14">
        <f t="shared" si="73"/>
        <v>1137</v>
      </c>
      <c r="AN31" s="14">
        <f t="shared" si="73"/>
        <v>126494</v>
      </c>
      <c r="AO31" s="14"/>
      <c r="AP31" s="40">
        <f t="shared" si="74"/>
        <v>54786023.279999994</v>
      </c>
      <c r="AQ31" s="40">
        <f t="shared" si="74"/>
        <v>496914.48</v>
      </c>
      <c r="AR31" s="40">
        <f t="shared" si="52"/>
        <v>55282937.75999999</v>
      </c>
      <c r="AS31" s="18">
        <f t="shared" si="20"/>
        <v>54786023.280000001</v>
      </c>
      <c r="AT31" s="18">
        <f t="shared" si="21"/>
        <v>0</v>
      </c>
      <c r="AU31" s="18">
        <f t="shared" si="75"/>
        <v>437.03999999999991</v>
      </c>
      <c r="AV31" s="8">
        <v>7</v>
      </c>
      <c r="AW31" s="3" t="s">
        <v>37</v>
      </c>
    </row>
    <row r="32" spans="1:49" ht="55.5" customHeight="1" x14ac:dyDescent="0.25">
      <c r="A32" s="8">
        <v>8</v>
      </c>
      <c r="B32" s="3" t="s">
        <v>17</v>
      </c>
      <c r="C32" s="8">
        <v>2500</v>
      </c>
      <c r="D32" s="8"/>
      <c r="E32" s="8">
        <v>2500</v>
      </c>
      <c r="F32" s="76"/>
      <c r="G32" s="4">
        <v>3066975</v>
      </c>
      <c r="H32" s="4"/>
      <c r="I32" s="4">
        <f t="shared" si="66"/>
        <v>3066975</v>
      </c>
      <c r="J32" s="29">
        <v>1226.79</v>
      </c>
      <c r="K32" s="30">
        <f t="shared" si="67"/>
        <v>833</v>
      </c>
      <c r="L32" s="30">
        <f t="shared" si="67"/>
        <v>0</v>
      </c>
      <c r="M32" s="33">
        <f t="shared" si="40"/>
        <v>833</v>
      </c>
      <c r="N32" s="38">
        <f t="shared" si="41"/>
        <v>1021916.07</v>
      </c>
      <c r="O32" s="38">
        <f t="shared" si="68"/>
        <v>0</v>
      </c>
      <c r="P32" s="38">
        <f t="shared" si="68"/>
        <v>1022325</v>
      </c>
      <c r="Q32" s="17">
        <f>ROUND(777/4*12,0)</f>
        <v>2331</v>
      </c>
      <c r="R32" s="17"/>
      <c r="S32" s="8">
        <f>Q32+R32</f>
        <v>2331</v>
      </c>
      <c r="T32" s="8"/>
      <c r="U32" s="39">
        <f>ROUND(953215.83/4*12,2)</f>
        <v>2859647.49</v>
      </c>
      <c r="V32" s="40"/>
      <c r="W32" s="40">
        <f t="shared" si="58"/>
        <v>2859647.49</v>
      </c>
      <c r="X32" s="11">
        <f>C32-Q32</f>
        <v>169</v>
      </c>
      <c r="Y32" s="11">
        <f t="shared" si="69"/>
        <v>0</v>
      </c>
      <c r="Z32" s="11">
        <f t="shared" si="70"/>
        <v>169</v>
      </c>
      <c r="AA32" s="11"/>
      <c r="AB32" s="39">
        <f>G32-U32</f>
        <v>207327.50999999978</v>
      </c>
      <c r="AC32" s="39">
        <f t="shared" si="71"/>
        <v>0</v>
      </c>
      <c r="AD32" s="39">
        <f t="shared" si="72"/>
        <v>207327.50999999978</v>
      </c>
      <c r="AE32" s="8"/>
      <c r="AF32" s="8"/>
      <c r="AG32" s="11">
        <f t="shared" si="47"/>
        <v>0</v>
      </c>
      <c r="AH32" s="11"/>
      <c r="AI32" s="40">
        <f t="shared" si="63"/>
        <v>0</v>
      </c>
      <c r="AJ32" s="40"/>
      <c r="AK32" s="40">
        <f t="shared" si="48"/>
        <v>0</v>
      </c>
      <c r="AL32" s="14">
        <f t="shared" si="73"/>
        <v>2500</v>
      </c>
      <c r="AM32" s="14">
        <f t="shared" si="73"/>
        <v>0</v>
      </c>
      <c r="AN32" s="14">
        <f t="shared" si="73"/>
        <v>2500</v>
      </c>
      <c r="AO32" s="14"/>
      <c r="AP32" s="40">
        <f t="shared" si="74"/>
        <v>3066975</v>
      </c>
      <c r="AQ32" s="40">
        <f t="shared" si="74"/>
        <v>0</v>
      </c>
      <c r="AR32" s="40">
        <f t="shared" si="52"/>
        <v>3066975</v>
      </c>
      <c r="AS32" s="18">
        <f t="shared" si="20"/>
        <v>3066975</v>
      </c>
      <c r="AT32" s="18">
        <f t="shared" si="21"/>
        <v>0</v>
      </c>
      <c r="AU32" s="18">
        <f t="shared" si="75"/>
        <v>1226.79</v>
      </c>
      <c r="AV32" s="8">
        <v>8</v>
      </c>
      <c r="AW32" s="3" t="s">
        <v>17</v>
      </c>
    </row>
    <row r="33" spans="1:49" s="46" customFormat="1" ht="33.75" customHeight="1" x14ac:dyDescent="0.25">
      <c r="A33" s="47"/>
      <c r="B33" s="41" t="s">
        <v>31</v>
      </c>
      <c r="C33" s="42"/>
      <c r="D33" s="42"/>
      <c r="E33" s="42"/>
      <c r="F33" s="42"/>
      <c r="G33" s="43">
        <f>G6+G11+G14+G19+G21+G30+G31+G32</f>
        <v>480109320.89999998</v>
      </c>
      <c r="H33" s="43">
        <f>H6+H11+H14+H19+H21+H30+H31+H32</f>
        <v>28676185.610000003</v>
      </c>
      <c r="I33" s="43">
        <f>I6+I11+I14+I19+I21+I30+I31+I32</f>
        <v>508785506.50999999</v>
      </c>
      <c r="J33" s="44"/>
      <c r="K33" s="42"/>
      <c r="L33" s="42"/>
      <c r="M33" s="42">
        <f>ROUND(E33/12*4,0)</f>
        <v>0</v>
      </c>
      <c r="N33" s="44">
        <f t="shared" si="41"/>
        <v>0</v>
      </c>
      <c r="O33" s="44"/>
      <c r="P33" s="44"/>
      <c r="Q33" s="42"/>
      <c r="R33" s="42"/>
      <c r="S33" s="42"/>
      <c r="T33" s="42"/>
      <c r="U33" s="43">
        <f>U6+U11+U14+U19+U21+U30+U31+U32</f>
        <v>567282806.19000006</v>
      </c>
      <c r="V33" s="43">
        <f>V6+V11+V14+V19+V21+V30+V31+V32</f>
        <v>35660800</v>
      </c>
      <c r="W33" s="41">
        <f>W6+W11+W14+W19+W21+W30+W31+W32</f>
        <v>602943606.19000006</v>
      </c>
      <c r="X33" s="42">
        <f>K33-Q33</f>
        <v>0</v>
      </c>
      <c r="Y33" s="42">
        <f>L33-R33</f>
        <v>0</v>
      </c>
      <c r="Z33" s="42">
        <f t="shared" si="70"/>
        <v>0</v>
      </c>
      <c r="AA33" s="42"/>
      <c r="AB33" s="43">
        <f>AB6+AB11+AB14+AB19+AB21+AB30+AB31+AB32</f>
        <v>-87173485.289999992</v>
      </c>
      <c r="AC33" s="43">
        <f>AC6+AC11+AC14+AC19+AC21+AC30+AC31+AC32</f>
        <v>-6984614.3900000006</v>
      </c>
      <c r="AD33" s="43">
        <f>AD6+AD11+AD14+AD19+AD21+AD30+AD31+AD32</f>
        <v>-94158099.679999992</v>
      </c>
      <c r="AE33" s="42"/>
      <c r="AF33" s="42"/>
      <c r="AG33" s="42">
        <f t="shared" si="47"/>
        <v>0</v>
      </c>
      <c r="AH33" s="42"/>
      <c r="AI33" s="41">
        <f>AI6+AI11+AI14+AI19+AI21+AI30+AI31+AI32</f>
        <v>14497212.259999998</v>
      </c>
      <c r="AJ33" s="41">
        <f>AJ6+AJ11+AJ14+AJ19+AJ21+AJ30+AJ31+AJ32</f>
        <v>0</v>
      </c>
      <c r="AK33" s="41">
        <f t="shared" si="48"/>
        <v>14497212.259999998</v>
      </c>
      <c r="AL33" s="42">
        <f t="shared" si="73"/>
        <v>0</v>
      </c>
      <c r="AM33" s="42">
        <f t="shared" si="73"/>
        <v>0</v>
      </c>
      <c r="AN33" s="42">
        <f t="shared" si="73"/>
        <v>0</v>
      </c>
      <c r="AO33" s="42"/>
      <c r="AP33" s="41">
        <f>AP6+AP11+AP14+AP19+AP21+AP30+AP31+AP32</f>
        <v>494606533.15999997</v>
      </c>
      <c r="AQ33" s="41">
        <f>AQ6+AQ11+AQ14+AQ19+AQ21+AQ30+AQ31+AQ32</f>
        <v>28676185.610000003</v>
      </c>
      <c r="AR33" s="41">
        <f t="shared" si="52"/>
        <v>523282718.76999998</v>
      </c>
      <c r="AS33" s="18">
        <f t="shared" si="20"/>
        <v>0</v>
      </c>
      <c r="AT33" s="18">
        <f t="shared" si="21"/>
        <v>494606533.15999997</v>
      </c>
      <c r="AU33" s="84"/>
      <c r="AV33" s="47"/>
      <c r="AW33" s="41" t="s">
        <v>31</v>
      </c>
    </row>
    <row r="34" spans="1:49" ht="51.75" customHeight="1" x14ac:dyDescent="0.25">
      <c r="A34" s="57">
        <v>9</v>
      </c>
      <c r="B34" s="58" t="s">
        <v>22</v>
      </c>
      <c r="C34" s="57">
        <f>C35+C36+C37</f>
        <v>4560</v>
      </c>
      <c r="D34" s="57">
        <f>D35+D36+D37</f>
        <v>0</v>
      </c>
      <c r="E34" s="57">
        <f>E35+E36+E37</f>
        <v>4560</v>
      </c>
      <c r="F34" s="57">
        <f>F35+F36+F37</f>
        <v>71391</v>
      </c>
      <c r="G34" s="65">
        <f>G35+G36+G37</f>
        <v>392887661.04999995</v>
      </c>
      <c r="H34" s="59"/>
      <c r="I34" s="59">
        <f t="shared" si="66"/>
        <v>392887661.04999995</v>
      </c>
      <c r="J34" s="60"/>
      <c r="K34" s="61">
        <f t="shared" ref="K34:L34" si="76">K35+K36+K37</f>
        <v>1520</v>
      </c>
      <c r="L34" s="61">
        <f t="shared" si="76"/>
        <v>0</v>
      </c>
      <c r="M34" s="57">
        <f>M35+M36+M37</f>
        <v>1520</v>
      </c>
      <c r="N34" s="62">
        <f t="shared" ref="N34:O34" si="77">N35+N36+N37</f>
        <v>8794679.1999999993</v>
      </c>
      <c r="O34" s="62">
        <f t="shared" si="77"/>
        <v>0</v>
      </c>
      <c r="P34" s="62">
        <f>ROUND(I34/12*4,2)</f>
        <v>130962553.68000001</v>
      </c>
      <c r="Q34" s="57">
        <f>Q35+Q36+Q37</f>
        <v>4597</v>
      </c>
      <c r="R34" s="64">
        <f>R35+R36+R37</f>
        <v>0</v>
      </c>
      <c r="S34" s="57">
        <f t="shared" ref="S34:S39" si="78">Q34+R34</f>
        <v>4597</v>
      </c>
      <c r="T34" s="57">
        <f>T35+T36+T37</f>
        <v>69633</v>
      </c>
      <c r="U34" s="65">
        <f>U35+U36+U37</f>
        <v>369190096.38</v>
      </c>
      <c r="V34" s="66">
        <f>V35+V36+V37</f>
        <v>0</v>
      </c>
      <c r="W34" s="66">
        <f t="shared" ref="W34:W37" si="79">U34+V34</f>
        <v>369190096.38</v>
      </c>
      <c r="X34" s="57">
        <f t="shared" ref="X34:Y34" si="80">X35+X36+X37</f>
        <v>-37</v>
      </c>
      <c r="Y34" s="57">
        <f t="shared" si="80"/>
        <v>0</v>
      </c>
      <c r="Z34" s="67">
        <f t="shared" si="70"/>
        <v>-37</v>
      </c>
      <c r="AA34" s="57">
        <f>AA35+AA36+AA37</f>
        <v>1758</v>
      </c>
      <c r="AB34" s="65">
        <f>AB35+AB36+AB37</f>
        <v>7229824.9400000004</v>
      </c>
      <c r="AC34" s="65">
        <f>H34-V34</f>
        <v>0</v>
      </c>
      <c r="AD34" s="65">
        <f t="shared" si="72"/>
        <v>7229824.9400000004</v>
      </c>
      <c r="AE34" s="67">
        <f t="shared" ref="AE34:AF34" si="81">AE35+AE36+AE37</f>
        <v>-19.276315789473685</v>
      </c>
      <c r="AF34" s="57">
        <f t="shared" si="81"/>
        <v>0</v>
      </c>
      <c r="AG34" s="67">
        <f t="shared" si="47"/>
        <v>-19.276315789473685</v>
      </c>
      <c r="AH34" s="67">
        <f>AH35+AH36+AH37</f>
        <v>-586</v>
      </c>
      <c r="AI34" s="66">
        <f t="shared" ref="AI34:AJ34" si="82">AI35+AI36+AI37</f>
        <v>-2404258.38</v>
      </c>
      <c r="AJ34" s="66">
        <f t="shared" si="82"/>
        <v>0</v>
      </c>
      <c r="AK34" s="66">
        <f t="shared" si="48"/>
        <v>-2404258.38</v>
      </c>
      <c r="AL34" s="68">
        <f t="shared" ref="AL34:AR34" si="83">AL35+AL36+AL37</f>
        <v>4540.7236842105267</v>
      </c>
      <c r="AM34" s="68">
        <f t="shared" si="83"/>
        <v>0</v>
      </c>
      <c r="AN34" s="68">
        <f t="shared" si="83"/>
        <v>4540.7236842105267</v>
      </c>
      <c r="AO34" s="57">
        <f>AO35+AO36+AO37</f>
        <v>70805</v>
      </c>
      <c r="AP34" s="66">
        <f t="shared" si="83"/>
        <v>390483402.66999996</v>
      </c>
      <c r="AQ34" s="66">
        <f t="shared" si="83"/>
        <v>0</v>
      </c>
      <c r="AR34" s="66">
        <f t="shared" si="83"/>
        <v>390483402.66999996</v>
      </c>
      <c r="AS34" s="18">
        <f t="shared" si="20"/>
        <v>0</v>
      </c>
      <c r="AT34" s="18">
        <f t="shared" si="21"/>
        <v>390483402.66999996</v>
      </c>
      <c r="AU34" s="18"/>
      <c r="AV34" s="57">
        <v>9</v>
      </c>
      <c r="AW34" s="58" t="s">
        <v>22</v>
      </c>
    </row>
    <row r="35" spans="1:49" ht="31.5" x14ac:dyDescent="0.25">
      <c r="A35" s="8"/>
      <c r="B35" s="49" t="s">
        <v>49</v>
      </c>
      <c r="C35" s="8">
        <v>3864</v>
      </c>
      <c r="D35" s="8"/>
      <c r="E35" s="8">
        <f t="shared" ref="E35:E38" si="84">C35+D35</f>
        <v>3864</v>
      </c>
      <c r="F35" s="76">
        <v>50232</v>
      </c>
      <c r="G35" s="4">
        <v>305716472.88</v>
      </c>
      <c r="H35" s="4"/>
      <c r="I35" s="4">
        <f t="shared" si="66"/>
        <v>305716472.88</v>
      </c>
      <c r="J35" s="29">
        <v>6086.09</v>
      </c>
      <c r="K35" s="30">
        <f t="shared" ref="K35:L37" si="85">ROUND(C35/12*4,0)</f>
        <v>1288</v>
      </c>
      <c r="L35" s="30">
        <f t="shared" si="85"/>
        <v>0</v>
      </c>
      <c r="M35" s="33">
        <f t="shared" ref="M35:M37" si="86">K35+L35</f>
        <v>1288</v>
      </c>
      <c r="N35" s="38">
        <f t="shared" si="41"/>
        <v>7838883.9199999999</v>
      </c>
      <c r="O35" s="38">
        <f>ROUND(H35/12*4,2)</f>
        <v>0</v>
      </c>
      <c r="P35" s="38">
        <f>ROUND(I35/12*4,2)</f>
        <v>101905490.95999999</v>
      </c>
      <c r="Q35" s="8">
        <v>3944</v>
      </c>
      <c r="R35" s="17"/>
      <c r="S35" s="8">
        <f t="shared" si="78"/>
        <v>3944</v>
      </c>
      <c r="T35" s="8">
        <v>50068</v>
      </c>
      <c r="U35" s="39">
        <f>ROUND(96476698.68/4*12,2)</f>
        <v>289430096.04000002</v>
      </c>
      <c r="V35" s="40"/>
      <c r="W35" s="40">
        <f t="shared" si="79"/>
        <v>289430096.04000002</v>
      </c>
      <c r="X35" s="11">
        <f t="shared" ref="X35:AA37" si="87">C35-Q35</f>
        <v>-80</v>
      </c>
      <c r="Y35" s="11">
        <f t="shared" si="87"/>
        <v>0</v>
      </c>
      <c r="Z35" s="11">
        <f>X35+Y35</f>
        <v>-80</v>
      </c>
      <c r="AA35" s="11">
        <f t="shared" si="87"/>
        <v>164</v>
      </c>
      <c r="AB35" s="40">
        <f>ROUND(AA35*J35,2)</f>
        <v>998118.76</v>
      </c>
      <c r="AC35" s="40">
        <f>O35-V35</f>
        <v>0</v>
      </c>
      <c r="AD35" s="40">
        <f t="shared" ref="AD35:AD37" si="88">AB35+AC35</f>
        <v>998118.76</v>
      </c>
      <c r="AE35" s="8"/>
      <c r="AF35" s="8"/>
      <c r="AG35" s="11">
        <f t="shared" si="47"/>
        <v>0</v>
      </c>
      <c r="AH35" s="11"/>
      <c r="AI35" s="40">
        <f>ROUND(AH35*J35,2)</f>
        <v>0</v>
      </c>
      <c r="AJ35" s="40"/>
      <c r="AK35" s="40">
        <f t="shared" si="48"/>
        <v>0</v>
      </c>
      <c r="AL35" s="14">
        <f t="shared" ref="AL35:AO37" si="89">C35+AE35</f>
        <v>3864</v>
      </c>
      <c r="AM35" s="14">
        <f t="shared" si="89"/>
        <v>0</v>
      </c>
      <c r="AN35" s="14">
        <f t="shared" si="89"/>
        <v>3864</v>
      </c>
      <c r="AO35" s="14">
        <f t="shared" si="89"/>
        <v>50232</v>
      </c>
      <c r="AP35" s="40">
        <f t="shared" ref="AP35:AP37" si="90">G35+AI35</f>
        <v>305716472.88</v>
      </c>
      <c r="AQ35" s="40"/>
      <c r="AR35" s="40">
        <f t="shared" ref="AR35:AR37" si="91">AP35+AQ35</f>
        <v>305716472.88</v>
      </c>
      <c r="AS35" s="18">
        <f>ROUND(AO35*J35,2)</f>
        <v>305716472.88</v>
      </c>
      <c r="AT35" s="18">
        <f t="shared" si="21"/>
        <v>0</v>
      </c>
      <c r="AU35" s="86">
        <f t="shared" ref="AU35:AU37" si="92">AR35/AN35</f>
        <v>79119.17</v>
      </c>
      <c r="AV35" s="8"/>
      <c r="AW35" s="49" t="s">
        <v>49</v>
      </c>
    </row>
    <row r="36" spans="1:49" x14ac:dyDescent="0.25">
      <c r="A36" s="8"/>
      <c r="B36" s="49" t="s">
        <v>50</v>
      </c>
      <c r="C36" s="8">
        <v>684</v>
      </c>
      <c r="D36" s="8"/>
      <c r="E36" s="8">
        <f t="shared" si="84"/>
        <v>684</v>
      </c>
      <c r="F36" s="76">
        <v>20794</v>
      </c>
      <c r="G36" s="4">
        <v>85314247.019999996</v>
      </c>
      <c r="H36" s="4"/>
      <c r="I36" s="4">
        <f t="shared" si="66"/>
        <v>85314247.019999996</v>
      </c>
      <c r="J36" s="29">
        <v>4102.83</v>
      </c>
      <c r="K36" s="30">
        <f t="shared" si="85"/>
        <v>228</v>
      </c>
      <c r="L36" s="30">
        <f t="shared" si="85"/>
        <v>0</v>
      </c>
      <c r="M36" s="33">
        <f t="shared" si="86"/>
        <v>228</v>
      </c>
      <c r="N36" s="38">
        <f t="shared" si="41"/>
        <v>935445.24</v>
      </c>
      <c r="O36" s="38">
        <f>ROUND(H36/12*4,2)</f>
        <v>0</v>
      </c>
      <c r="P36" s="38">
        <f>ROUND(I36/12*4,2)</f>
        <v>28438082.34</v>
      </c>
      <c r="Q36" s="8">
        <v>630</v>
      </c>
      <c r="R36" s="17"/>
      <c r="S36" s="8">
        <f t="shared" si="78"/>
        <v>630</v>
      </c>
      <c r="T36" s="8">
        <v>18887</v>
      </c>
      <c r="U36" s="39">
        <f>ROUND(25609864.86/4*12,2)</f>
        <v>76829594.579999998</v>
      </c>
      <c r="V36" s="40"/>
      <c r="W36" s="40">
        <f t="shared" si="79"/>
        <v>76829594.579999998</v>
      </c>
      <c r="X36" s="11">
        <f t="shared" si="87"/>
        <v>54</v>
      </c>
      <c r="Y36" s="11">
        <f t="shared" si="87"/>
        <v>0</v>
      </c>
      <c r="Z36" s="11">
        <f t="shared" ref="Z36:Z37" si="93">X36+Y36</f>
        <v>54</v>
      </c>
      <c r="AA36" s="11">
        <f t="shared" si="87"/>
        <v>1907</v>
      </c>
      <c r="AB36" s="40">
        <f t="shared" ref="AB36:AB37" si="94">ROUND(AA36*J36,2)</f>
        <v>7824096.8099999996</v>
      </c>
      <c r="AC36" s="40">
        <f>O36-V36</f>
        <v>0</v>
      </c>
      <c r="AD36" s="40">
        <f t="shared" si="88"/>
        <v>7824096.8099999996</v>
      </c>
      <c r="AE36" s="11">
        <f>(AH36/30.4)</f>
        <v>-19.276315789473685</v>
      </c>
      <c r="AF36" s="8"/>
      <c r="AG36" s="11">
        <f t="shared" si="47"/>
        <v>-19.276315789473685</v>
      </c>
      <c r="AH36" s="11">
        <v>-586</v>
      </c>
      <c r="AI36" s="40">
        <f>ROUND(AH36*J36,2)</f>
        <v>-2404258.38</v>
      </c>
      <c r="AJ36" s="40"/>
      <c r="AK36" s="40">
        <f t="shared" si="48"/>
        <v>-2404258.38</v>
      </c>
      <c r="AL36" s="14">
        <f t="shared" si="89"/>
        <v>664.72368421052636</v>
      </c>
      <c r="AM36" s="14">
        <f t="shared" si="89"/>
        <v>0</v>
      </c>
      <c r="AN36" s="14">
        <f t="shared" si="89"/>
        <v>664.72368421052636</v>
      </c>
      <c r="AO36" s="14">
        <f t="shared" si="89"/>
        <v>20208</v>
      </c>
      <c r="AP36" s="40">
        <f t="shared" si="90"/>
        <v>82909988.640000001</v>
      </c>
      <c r="AQ36" s="40"/>
      <c r="AR36" s="40">
        <f t="shared" si="91"/>
        <v>82909988.640000001</v>
      </c>
      <c r="AS36" s="18">
        <f t="shared" ref="AS36:AS37" si="95">ROUND(AO36*J36,2)</f>
        <v>82909988.640000001</v>
      </c>
      <c r="AT36" s="18">
        <f t="shared" si="21"/>
        <v>0</v>
      </c>
      <c r="AU36" s="86">
        <f t="shared" si="92"/>
        <v>124728.5008935252</v>
      </c>
      <c r="AV36" s="8"/>
      <c r="AW36" s="49" t="s">
        <v>50</v>
      </c>
    </row>
    <row r="37" spans="1:49" ht="31.5" x14ac:dyDescent="0.25">
      <c r="A37" s="8"/>
      <c r="B37" s="49" t="s">
        <v>51</v>
      </c>
      <c r="C37" s="8">
        <v>12</v>
      </c>
      <c r="D37" s="8"/>
      <c r="E37" s="8">
        <f t="shared" si="84"/>
        <v>12</v>
      </c>
      <c r="F37" s="76">
        <v>365</v>
      </c>
      <c r="G37" s="4">
        <v>1856941.15</v>
      </c>
      <c r="H37" s="4"/>
      <c r="I37" s="4">
        <f t="shared" si="66"/>
        <v>1856941.15</v>
      </c>
      <c r="J37" s="29">
        <v>5087.51</v>
      </c>
      <c r="K37" s="30">
        <f t="shared" si="85"/>
        <v>4</v>
      </c>
      <c r="L37" s="30">
        <f t="shared" si="85"/>
        <v>0</v>
      </c>
      <c r="M37" s="33">
        <f t="shared" si="86"/>
        <v>4</v>
      </c>
      <c r="N37" s="38">
        <f t="shared" si="41"/>
        <v>20350.04</v>
      </c>
      <c r="O37" s="38">
        <f>ROUND(H37/12*4,2)</f>
        <v>0</v>
      </c>
      <c r="P37" s="38">
        <f>ROUND(I37/12*4,2)</f>
        <v>618980.38</v>
      </c>
      <c r="Q37" s="8">
        <v>23</v>
      </c>
      <c r="R37" s="17"/>
      <c r="S37" s="8">
        <f t="shared" si="78"/>
        <v>23</v>
      </c>
      <c r="T37" s="8">
        <v>678</v>
      </c>
      <c r="U37" s="39">
        <f>ROUND(976801.92/4*12,2)</f>
        <v>2930405.76</v>
      </c>
      <c r="V37" s="40"/>
      <c r="W37" s="40">
        <f t="shared" si="79"/>
        <v>2930405.76</v>
      </c>
      <c r="X37" s="11">
        <f t="shared" si="87"/>
        <v>-11</v>
      </c>
      <c r="Y37" s="11">
        <f t="shared" si="87"/>
        <v>0</v>
      </c>
      <c r="Z37" s="11">
        <f t="shared" si="93"/>
        <v>-11</v>
      </c>
      <c r="AA37" s="11">
        <f t="shared" si="87"/>
        <v>-313</v>
      </c>
      <c r="AB37" s="40">
        <f t="shared" si="94"/>
        <v>-1592390.63</v>
      </c>
      <c r="AC37" s="40">
        <f>O37-V37</f>
        <v>0</v>
      </c>
      <c r="AD37" s="40">
        <f t="shared" si="88"/>
        <v>-1592390.63</v>
      </c>
      <c r="AE37" s="8"/>
      <c r="AF37" s="8"/>
      <c r="AG37" s="11">
        <f t="shared" si="47"/>
        <v>0</v>
      </c>
      <c r="AH37" s="11"/>
      <c r="AI37" s="40">
        <f>ROUND(AH37*J37,2)</f>
        <v>0</v>
      </c>
      <c r="AJ37" s="40"/>
      <c r="AK37" s="40">
        <f t="shared" si="48"/>
        <v>0</v>
      </c>
      <c r="AL37" s="14">
        <f t="shared" si="89"/>
        <v>12</v>
      </c>
      <c r="AM37" s="14">
        <f t="shared" si="89"/>
        <v>0</v>
      </c>
      <c r="AN37" s="14">
        <f t="shared" si="89"/>
        <v>12</v>
      </c>
      <c r="AO37" s="14">
        <f t="shared" si="89"/>
        <v>365</v>
      </c>
      <c r="AP37" s="40">
        <f t="shared" si="90"/>
        <v>1856941.15</v>
      </c>
      <c r="AQ37" s="40"/>
      <c r="AR37" s="40">
        <f t="shared" si="91"/>
        <v>1856941.15</v>
      </c>
      <c r="AS37" s="18">
        <f t="shared" si="95"/>
        <v>1856941.15</v>
      </c>
      <c r="AT37" s="18">
        <f t="shared" si="21"/>
        <v>0</v>
      </c>
      <c r="AU37" s="86">
        <f t="shared" si="92"/>
        <v>154745.09583333333</v>
      </c>
      <c r="AV37" s="8"/>
      <c r="AW37" s="49" t="s">
        <v>51</v>
      </c>
    </row>
    <row r="38" spans="1:49" ht="51.75" customHeight="1" x14ac:dyDescent="0.25">
      <c r="A38" s="57">
        <v>10</v>
      </c>
      <c r="B38" s="58" t="s">
        <v>36</v>
      </c>
      <c r="C38" s="57">
        <v>0</v>
      </c>
      <c r="D38" s="57"/>
      <c r="E38" s="57">
        <f t="shared" si="84"/>
        <v>0</v>
      </c>
      <c r="F38" s="75"/>
      <c r="G38" s="59"/>
      <c r="H38" s="59"/>
      <c r="I38" s="59">
        <v>147527153.88</v>
      </c>
      <c r="J38" s="60"/>
      <c r="K38" s="61"/>
      <c r="L38" s="61"/>
      <c r="M38" s="57"/>
      <c r="N38" s="62"/>
      <c r="O38" s="62"/>
      <c r="P38" s="62"/>
      <c r="Q38" s="63"/>
      <c r="R38" s="64"/>
      <c r="S38" s="57">
        <f t="shared" si="78"/>
        <v>0</v>
      </c>
      <c r="T38" s="57"/>
      <c r="U38" s="65"/>
      <c r="V38" s="66"/>
      <c r="W38" s="66"/>
      <c r="X38" s="67"/>
      <c r="Y38" s="67"/>
      <c r="Z38" s="67"/>
      <c r="AA38" s="67"/>
      <c r="AB38" s="65"/>
      <c r="AC38" s="65"/>
      <c r="AD38" s="65"/>
      <c r="AE38" s="57"/>
      <c r="AF38" s="57"/>
      <c r="AG38" s="67"/>
      <c r="AH38" s="67"/>
      <c r="AI38" s="66"/>
      <c r="AJ38" s="66"/>
      <c r="AK38" s="66">
        <f>AR38-I38</f>
        <v>-12092953.879999995</v>
      </c>
      <c r="AL38" s="68"/>
      <c r="AM38" s="68"/>
      <c r="AN38" s="68"/>
      <c r="AO38" s="68"/>
      <c r="AP38" s="66"/>
      <c r="AQ38" s="66"/>
      <c r="AR38" s="66">
        <v>135434200</v>
      </c>
      <c r="AS38" s="18"/>
      <c r="AT38" s="18"/>
      <c r="AU38" s="18"/>
      <c r="AV38" s="57">
        <v>10</v>
      </c>
      <c r="AW38" s="58" t="s">
        <v>36</v>
      </c>
    </row>
    <row r="39" spans="1:49" s="46" customFormat="1" ht="33.75" customHeight="1" x14ac:dyDescent="0.25">
      <c r="A39" s="47"/>
      <c r="B39" s="41" t="s">
        <v>30</v>
      </c>
      <c r="C39" s="42"/>
      <c r="D39" s="42"/>
      <c r="E39" s="42">
        <f>C39+D39</f>
        <v>0</v>
      </c>
      <c r="F39" s="42"/>
      <c r="G39" s="43"/>
      <c r="H39" s="43"/>
      <c r="I39" s="43">
        <f>I33+I34+I38</f>
        <v>1049200321.4399999</v>
      </c>
      <c r="J39" s="44"/>
      <c r="K39" s="42"/>
      <c r="L39" s="42"/>
      <c r="M39" s="42"/>
      <c r="N39" s="44"/>
      <c r="O39" s="44"/>
      <c r="P39" s="44"/>
      <c r="Q39" s="42"/>
      <c r="R39" s="42"/>
      <c r="S39" s="42">
        <f t="shared" si="78"/>
        <v>0</v>
      </c>
      <c r="T39" s="42"/>
      <c r="U39" s="43"/>
      <c r="V39" s="43"/>
      <c r="W39" s="41">
        <f>W33+W34+W38</f>
        <v>972133702.57000005</v>
      </c>
      <c r="X39" s="42">
        <f>K39-Q39</f>
        <v>0</v>
      </c>
      <c r="Y39" s="42">
        <f>L39-R39</f>
        <v>0</v>
      </c>
      <c r="Z39" s="42">
        <f>X39+Y39</f>
        <v>0</v>
      </c>
      <c r="AA39" s="42"/>
      <c r="AB39" s="43">
        <f>N39-U39</f>
        <v>0</v>
      </c>
      <c r="AC39" s="45">
        <f>O39-V39</f>
        <v>0</v>
      </c>
      <c r="AD39" s="41">
        <f>AB39+AC39</f>
        <v>0</v>
      </c>
      <c r="AE39" s="42"/>
      <c r="AF39" s="42"/>
      <c r="AG39" s="42">
        <f>AE39+AF39</f>
        <v>0</v>
      </c>
      <c r="AH39" s="42"/>
      <c r="AI39" s="41"/>
      <c r="AJ39" s="41"/>
      <c r="AK39" s="41">
        <f>AK33+AK34+AK38</f>
        <v>0</v>
      </c>
      <c r="AL39" s="42"/>
      <c r="AM39" s="42"/>
      <c r="AN39" s="42"/>
      <c r="AO39" s="42"/>
      <c r="AP39" s="41"/>
      <c r="AQ39" s="41"/>
      <c r="AR39" s="41">
        <f>AR33+AR34+AR38</f>
        <v>1049200321.4399999</v>
      </c>
      <c r="AS39" s="84"/>
      <c r="AT39" s="84"/>
      <c r="AU39" s="84"/>
      <c r="AV39" s="47"/>
      <c r="AW39" s="41" t="s">
        <v>30</v>
      </c>
    </row>
  </sheetData>
  <mergeCells count="22">
    <mergeCell ref="AL3:AR3"/>
    <mergeCell ref="AV3:AV5"/>
    <mergeCell ref="AW3:AW5"/>
    <mergeCell ref="C4:F4"/>
    <mergeCell ref="G4:I4"/>
    <mergeCell ref="K4:M4"/>
    <mergeCell ref="N4:P4"/>
    <mergeCell ref="Q4:T4"/>
    <mergeCell ref="U4:W4"/>
    <mergeCell ref="X3:AD3"/>
    <mergeCell ref="X4:AA4"/>
    <mergeCell ref="AB4:AD4"/>
    <mergeCell ref="AE4:AH4"/>
    <mergeCell ref="AI4:AK4"/>
    <mergeCell ref="AL4:AO4"/>
    <mergeCell ref="AP4:AR4"/>
    <mergeCell ref="AE3:AK3"/>
    <mergeCell ref="A3:A5"/>
    <mergeCell ref="B3:B5"/>
    <mergeCell ref="C3:I3"/>
    <mergeCell ref="K3:P3"/>
    <mergeCell ref="Q3:W3"/>
  </mergeCells>
  <conditionalFormatting sqref="U7 U9:U10">
    <cfRule type="cellIs" dxfId="196" priority="85" operator="lessThan">
      <formula>0</formula>
    </cfRule>
  </conditionalFormatting>
  <conditionalFormatting sqref="U19">
    <cfRule type="cellIs" dxfId="195" priority="50" operator="lessThan">
      <formula>0</formula>
    </cfRule>
  </conditionalFormatting>
  <conditionalFormatting sqref="AC39">
    <cfRule type="cellIs" dxfId="194" priority="76" operator="lessThan">
      <formula>0</formula>
    </cfRule>
  </conditionalFormatting>
  <conditionalFormatting sqref="AC21">
    <cfRule type="cellIs" dxfId="193" priority="46" operator="lessThan">
      <formula>0</formula>
    </cfRule>
  </conditionalFormatting>
  <conditionalFormatting sqref="X7:Y7 AG30:AH32 X30:AA32 AH22:AH29">
    <cfRule type="cellIs" dxfId="192" priority="84" operator="lessThan">
      <formula>0</formula>
    </cfRule>
  </conditionalFormatting>
  <conditionalFormatting sqref="Z7:AA7">
    <cfRule type="cellIs" dxfId="191" priority="83" operator="lessThan">
      <formula>0</formula>
    </cfRule>
  </conditionalFormatting>
  <conditionalFormatting sqref="X9:Y10">
    <cfRule type="cellIs" dxfId="190" priority="82" operator="lessThan">
      <formula>0</formula>
    </cfRule>
  </conditionalFormatting>
  <conditionalFormatting sqref="Z9:AA10">
    <cfRule type="cellIs" dxfId="189" priority="81" operator="lessThan">
      <formula>0</formula>
    </cfRule>
  </conditionalFormatting>
  <conditionalFormatting sqref="U11">
    <cfRule type="cellIs" dxfId="188" priority="58" operator="lessThan">
      <formula>0</formula>
    </cfRule>
  </conditionalFormatting>
  <conditionalFormatting sqref="U14">
    <cfRule type="cellIs" dxfId="187" priority="54" operator="lessThan">
      <formula>0</formula>
    </cfRule>
  </conditionalFormatting>
  <conditionalFormatting sqref="AG7:AH7">
    <cfRule type="cellIs" dxfId="186" priority="80" operator="lessThan">
      <formula>0</formula>
    </cfRule>
  </conditionalFormatting>
  <conditionalFormatting sqref="AG9:AH10">
    <cfRule type="cellIs" dxfId="185" priority="79" operator="lessThan">
      <formula>0</formula>
    </cfRule>
  </conditionalFormatting>
  <conditionalFormatting sqref="Z14:AA14">
    <cfRule type="cellIs" dxfId="184" priority="52" operator="lessThan">
      <formula>0</formula>
    </cfRule>
  </conditionalFormatting>
  <conditionalFormatting sqref="AG14:AH14">
    <cfRule type="cellIs" dxfId="183" priority="51" operator="lessThan">
      <formula>0</formula>
    </cfRule>
  </conditionalFormatting>
  <conditionalFormatting sqref="Z19:AA19">
    <cfRule type="cellIs" dxfId="182" priority="48" operator="lessThan">
      <formula>0</formula>
    </cfRule>
  </conditionalFormatting>
  <conditionalFormatting sqref="AG19:AH19">
    <cfRule type="cellIs" dxfId="181" priority="47" operator="lessThan">
      <formula>0</formula>
    </cfRule>
  </conditionalFormatting>
  <conditionalFormatting sqref="U38">
    <cfRule type="cellIs" dxfId="180" priority="37" operator="lessThan">
      <formula>0</formula>
    </cfRule>
  </conditionalFormatting>
  <conditionalFormatting sqref="X38:Y38">
    <cfRule type="cellIs" dxfId="179" priority="35" operator="lessThan">
      <formula>0</formula>
    </cfRule>
  </conditionalFormatting>
  <conditionalFormatting sqref="Z21:AA21">
    <cfRule type="cellIs" dxfId="178" priority="43" operator="lessThan">
      <formula>0</formula>
    </cfRule>
  </conditionalFormatting>
  <conditionalFormatting sqref="X14:Y14">
    <cfRule type="cellIs" dxfId="177" priority="53" operator="lessThan">
      <formula>0</formula>
    </cfRule>
  </conditionalFormatting>
  <conditionalFormatting sqref="AD6">
    <cfRule type="cellIs" dxfId="176" priority="70" operator="lessThan">
      <formula>0</formula>
    </cfRule>
  </conditionalFormatting>
  <conditionalFormatting sqref="X39:AA39">
    <cfRule type="cellIs" dxfId="175" priority="75" operator="lessThan">
      <formula>0</formula>
    </cfRule>
  </conditionalFormatting>
  <conditionalFormatting sqref="AG39:AH39">
    <cfRule type="cellIs" dxfId="174" priority="74" operator="lessThan">
      <formula>0</formula>
    </cfRule>
  </conditionalFormatting>
  <conditionalFormatting sqref="Z11:AA11">
    <cfRule type="cellIs" dxfId="173" priority="56" operator="lessThan">
      <formula>0</formula>
    </cfRule>
  </conditionalFormatting>
  <conditionalFormatting sqref="AG11:AH11">
    <cfRule type="cellIs" dxfId="172" priority="55" operator="lessThan">
      <formula>0</formula>
    </cfRule>
  </conditionalFormatting>
  <conditionalFormatting sqref="AD21">
    <cfRule type="cellIs" dxfId="171" priority="44" operator="lessThan">
      <formula>0</formula>
    </cfRule>
  </conditionalFormatting>
  <conditionalFormatting sqref="Z6:AA6">
    <cfRule type="cellIs" dxfId="170" priority="69" operator="lessThan">
      <formula>0</formula>
    </cfRule>
  </conditionalFormatting>
  <conditionalFormatting sqref="AG6:AH6">
    <cfRule type="cellIs" dxfId="169" priority="68" operator="lessThan">
      <formula>0</formula>
    </cfRule>
  </conditionalFormatting>
  <conditionalFormatting sqref="X33:AA33">
    <cfRule type="cellIs" dxfId="168" priority="78" operator="lessThan">
      <formula>0</formula>
    </cfRule>
  </conditionalFormatting>
  <conditionalFormatting sqref="AG33:AH33">
    <cfRule type="cellIs" dxfId="167" priority="77" operator="lessThan">
      <formula>0</formula>
    </cfRule>
  </conditionalFormatting>
  <conditionalFormatting sqref="U12:U13 U30:U32 U15 U18">
    <cfRule type="cellIs" dxfId="166" priority="67" operator="lessThan">
      <formula>0</formula>
    </cfRule>
  </conditionalFormatting>
  <conditionalFormatting sqref="AG21:AH21">
    <cfRule type="cellIs" dxfId="165" priority="42" operator="lessThan">
      <formula>0</formula>
    </cfRule>
  </conditionalFormatting>
  <conditionalFormatting sqref="AD20 AD22:AD29 AD32">
    <cfRule type="cellIs" dxfId="164" priority="64" operator="lessThan">
      <formula>0</formula>
    </cfRule>
  </conditionalFormatting>
  <conditionalFormatting sqref="U35:U37">
    <cfRule type="cellIs" dxfId="163" priority="61" operator="lessThan">
      <formula>0</formula>
    </cfRule>
  </conditionalFormatting>
  <conditionalFormatting sqref="X12:Y13 X15:Y15 X18:Y18">
    <cfRule type="cellIs" dxfId="162" priority="65" operator="lessThan">
      <formula>0</formula>
    </cfRule>
  </conditionalFormatting>
  <conditionalFormatting sqref="AD34">
    <cfRule type="cellIs" dxfId="161" priority="39" operator="lessThan">
      <formula>0</formula>
    </cfRule>
  </conditionalFormatting>
  <conditionalFormatting sqref="Z12:AA13 Z15:AA15 AA20 Z18:AA18">
    <cfRule type="cellIs" dxfId="160" priority="63" operator="lessThan">
      <formula>0</formula>
    </cfRule>
  </conditionalFormatting>
  <conditionalFormatting sqref="AG12:AH13 AG15:AH15 AG18:AH18 AG20:AH20 AH16">
    <cfRule type="cellIs" dxfId="159" priority="62" operator="lessThan">
      <formula>0</formula>
    </cfRule>
  </conditionalFormatting>
  <conditionalFormatting sqref="U6">
    <cfRule type="cellIs" dxfId="158" priority="73" operator="lessThan">
      <formula>0</formula>
    </cfRule>
  </conditionalFormatting>
  <conditionalFormatting sqref="AB6:AC6">
    <cfRule type="cellIs" dxfId="157" priority="72" operator="lessThan">
      <formula>0</formula>
    </cfRule>
  </conditionalFormatting>
  <conditionalFormatting sqref="X6:Y6">
    <cfRule type="cellIs" dxfId="156" priority="71" operator="lessThan">
      <formula>0</formula>
    </cfRule>
  </conditionalFormatting>
  <conditionalFormatting sqref="U34">
    <cfRule type="cellIs" dxfId="155" priority="41" operator="lessThan">
      <formula>0</formula>
    </cfRule>
  </conditionalFormatting>
  <conditionalFormatting sqref="AB20:AC20 AB32:AC32 AC22:AC29">
    <cfRule type="cellIs" dxfId="154" priority="66" operator="lessThan">
      <formula>0</formula>
    </cfRule>
  </conditionalFormatting>
  <conditionalFormatting sqref="U8">
    <cfRule type="cellIs" dxfId="153" priority="30" operator="lessThan">
      <formula>0</formula>
    </cfRule>
  </conditionalFormatting>
  <conditionalFormatting sqref="Z34">
    <cfRule type="cellIs" dxfId="152" priority="38" operator="lessThan">
      <formula>0</formula>
    </cfRule>
  </conditionalFormatting>
  <conditionalFormatting sqref="AB38:AC38">
    <cfRule type="cellIs" dxfId="151" priority="36" operator="lessThan">
      <formula>0</formula>
    </cfRule>
  </conditionalFormatting>
  <conditionalFormatting sqref="AG35:AH37">
    <cfRule type="cellIs" dxfId="150" priority="59" operator="lessThan">
      <formula>0</formula>
    </cfRule>
  </conditionalFormatting>
  <conditionalFormatting sqref="Z35:Z37">
    <cfRule type="cellIs" dxfId="149" priority="60" operator="lessThan">
      <formula>0</formula>
    </cfRule>
  </conditionalFormatting>
  <conditionalFormatting sqref="AD38">
    <cfRule type="cellIs" dxfId="148" priority="34" operator="lessThan">
      <formula>0</formula>
    </cfRule>
  </conditionalFormatting>
  <conditionalFormatting sqref="Z38:AA38">
    <cfRule type="cellIs" dxfId="147" priority="33" operator="lessThan">
      <formula>0</formula>
    </cfRule>
  </conditionalFormatting>
  <conditionalFormatting sqref="AG38:AH38">
    <cfRule type="cellIs" dxfId="146" priority="32" operator="lessThan">
      <formula>0</formula>
    </cfRule>
  </conditionalFormatting>
  <conditionalFormatting sqref="X21:Y21">
    <cfRule type="cellIs" dxfId="145" priority="45" operator="lessThan">
      <formula>0</formula>
    </cfRule>
  </conditionalFormatting>
  <conditionalFormatting sqref="X11:Y11">
    <cfRule type="cellIs" dxfId="144" priority="57" operator="lessThan">
      <formula>0</formula>
    </cfRule>
  </conditionalFormatting>
  <conditionalFormatting sqref="X19:Y19">
    <cfRule type="cellIs" dxfId="143" priority="49" operator="lessThan">
      <formula>0</formula>
    </cfRule>
  </conditionalFormatting>
  <conditionalFormatting sqref="X8:Y8">
    <cfRule type="cellIs" dxfId="142" priority="29" operator="lessThan">
      <formula>0</formula>
    </cfRule>
  </conditionalFormatting>
  <conditionalFormatting sqref="AC34">
    <cfRule type="cellIs" dxfId="141" priority="40" operator="lessThan">
      <formula>0</formula>
    </cfRule>
  </conditionalFormatting>
  <conditionalFormatting sqref="AG17:AH17">
    <cfRule type="cellIs" dxfId="140" priority="31" operator="lessThan">
      <formula>0</formula>
    </cfRule>
  </conditionalFormatting>
  <conditionalFormatting sqref="AE8">
    <cfRule type="cellIs" dxfId="139" priority="25" operator="lessThan">
      <formula>0</formula>
    </cfRule>
  </conditionalFormatting>
  <conditionalFormatting sqref="AE6">
    <cfRule type="cellIs" dxfId="138" priority="24" operator="lessThan">
      <formula>0</formula>
    </cfRule>
  </conditionalFormatting>
  <conditionalFormatting sqref="AG8:AH8">
    <cfRule type="cellIs" dxfId="137" priority="27" operator="lessThan">
      <formula>0</formula>
    </cfRule>
  </conditionalFormatting>
  <conditionalFormatting sqref="Z8:AA8">
    <cfRule type="cellIs" dxfId="136" priority="28" operator="lessThan">
      <formula>0</formula>
    </cfRule>
  </conditionalFormatting>
  <conditionalFormatting sqref="AE9">
    <cfRule type="cellIs" dxfId="135" priority="26" operator="lessThan">
      <formula>0</formula>
    </cfRule>
  </conditionalFormatting>
  <conditionalFormatting sqref="AG34">
    <cfRule type="cellIs" dxfId="134" priority="23" operator="lessThan">
      <formula>0</formula>
    </cfRule>
  </conditionalFormatting>
  <conditionalFormatting sqref="G34">
    <cfRule type="cellIs" dxfId="133" priority="21" operator="lessThan">
      <formula>0</formula>
    </cfRule>
  </conditionalFormatting>
  <conditionalFormatting sqref="X35:Y37">
    <cfRule type="cellIs" dxfId="132" priority="22" operator="lessThan">
      <formula>0</formula>
    </cfRule>
  </conditionalFormatting>
  <conditionalFormatting sqref="AA35:AA37">
    <cfRule type="cellIs" dxfId="131" priority="20" operator="lessThan">
      <formula>0</formula>
    </cfRule>
  </conditionalFormatting>
  <conditionalFormatting sqref="AE16:AE17">
    <cfRule type="cellIs" dxfId="130" priority="19" operator="lessThan">
      <formula>0</formula>
    </cfRule>
  </conditionalFormatting>
  <conditionalFormatting sqref="AG16">
    <cfRule type="cellIs" dxfId="129" priority="18" operator="lessThan">
      <formula>0</formula>
    </cfRule>
  </conditionalFormatting>
  <conditionalFormatting sqref="AG22:AG29">
    <cfRule type="cellIs" dxfId="128" priority="17" operator="lessThan">
      <formula>0</formula>
    </cfRule>
  </conditionalFormatting>
  <conditionalFormatting sqref="AE22:AE29">
    <cfRule type="cellIs" dxfId="127" priority="16" operator="lessThan">
      <formula>0</formula>
    </cfRule>
  </conditionalFormatting>
  <conditionalFormatting sqref="AE21">
    <cfRule type="cellIs" dxfId="126" priority="15" operator="lessThan">
      <formula>0</formula>
    </cfRule>
  </conditionalFormatting>
  <conditionalFormatting sqref="X20:Y20">
    <cfRule type="cellIs" dxfId="125" priority="14" operator="lessThan">
      <formula>0</formula>
    </cfRule>
  </conditionalFormatting>
  <conditionalFormatting sqref="Z20">
    <cfRule type="cellIs" dxfId="124" priority="13" operator="lessThan">
      <formula>0</formula>
    </cfRule>
  </conditionalFormatting>
  <conditionalFormatting sqref="AE20">
    <cfRule type="cellIs" dxfId="123" priority="12" operator="lessThan">
      <formula>0</formula>
    </cfRule>
  </conditionalFormatting>
  <conditionalFormatting sqref="U16:U17">
    <cfRule type="cellIs" dxfId="122" priority="11" operator="lessThan">
      <formula>0</formula>
    </cfRule>
  </conditionalFormatting>
  <conditionalFormatting sqref="U20">
    <cfRule type="cellIs" dxfId="121" priority="10" operator="lessThan">
      <formula>0</formula>
    </cfRule>
  </conditionalFormatting>
  <conditionalFormatting sqref="U22:U29">
    <cfRule type="cellIs" dxfId="120" priority="9" operator="lessThan">
      <formula>0</formula>
    </cfRule>
  </conditionalFormatting>
  <conditionalFormatting sqref="X16:Y17">
    <cfRule type="cellIs" dxfId="119" priority="8" operator="lessThan">
      <formula>0</formula>
    </cfRule>
  </conditionalFormatting>
  <conditionalFormatting sqref="Z16:AA17">
    <cfRule type="cellIs" dxfId="118" priority="7" operator="lessThan">
      <formula>0</formula>
    </cfRule>
  </conditionalFormatting>
  <conditionalFormatting sqref="X22:Y29">
    <cfRule type="cellIs" dxfId="117" priority="6" operator="lessThan">
      <formula>0</formula>
    </cfRule>
  </conditionalFormatting>
  <conditionalFormatting sqref="Z22:AA29">
    <cfRule type="cellIs" dxfId="116" priority="5" operator="lessThan">
      <formula>0</formula>
    </cfRule>
  </conditionalFormatting>
  <conditionalFormatting sqref="AE34">
    <cfRule type="cellIs" dxfId="115" priority="4" operator="lessThan">
      <formula>0</formula>
    </cfRule>
  </conditionalFormatting>
  <conditionalFormatting sqref="AH34">
    <cfRule type="cellIs" dxfId="114" priority="3" operator="lessThan">
      <formula>0</formula>
    </cfRule>
  </conditionalFormatting>
  <conditionalFormatting sqref="AE36">
    <cfRule type="cellIs" dxfId="113" priority="2" operator="lessThan">
      <formula>0</formula>
    </cfRule>
  </conditionalFormatting>
  <conditionalFormatting sqref="AB34">
    <cfRule type="cellIs" dxfId="112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45" fitToWidth="3" orientation="landscape" r:id="rId1"/>
  <colBreaks count="2" manualBreakCount="2">
    <brk id="23" max="1048575" man="1"/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W39"/>
  <sheetViews>
    <sheetView topLeftCell="S4" zoomScale="60" zoomScaleNormal="60" workbookViewId="0">
      <selection activeCell="AL7" sqref="AL7"/>
    </sheetView>
  </sheetViews>
  <sheetFormatPr defaultRowHeight="15.75" x14ac:dyDescent="0.25"/>
  <cols>
    <col min="1" max="1" width="7.7109375" style="48" bestFit="1" customWidth="1"/>
    <col min="2" max="2" width="48.5703125" style="13" customWidth="1"/>
    <col min="3" max="3" width="12.7109375" style="22" bestFit="1" customWidth="1"/>
    <col min="4" max="4" width="10.42578125" style="22" bestFit="1" customWidth="1"/>
    <col min="5" max="5" width="12.7109375" style="22" bestFit="1" customWidth="1"/>
    <col min="6" max="6" width="12.7109375" style="22" customWidth="1"/>
    <col min="7" max="7" width="19.85546875" style="13" customWidth="1"/>
    <col min="8" max="8" width="18.7109375" style="13" customWidth="1"/>
    <col min="9" max="9" width="22" style="13" customWidth="1"/>
    <col min="10" max="10" width="14.140625" style="13" bestFit="1" customWidth="1"/>
    <col min="11" max="11" width="11.5703125" style="13" hidden="1" customWidth="1"/>
    <col min="12" max="12" width="8.42578125" style="13" hidden="1" customWidth="1"/>
    <col min="13" max="13" width="11.5703125" style="13" hidden="1" customWidth="1"/>
    <col min="14" max="14" width="19.140625" style="13" hidden="1" customWidth="1"/>
    <col min="15" max="15" width="18" style="13" hidden="1" customWidth="1"/>
    <col min="16" max="16" width="19.85546875" style="13" hidden="1" customWidth="1"/>
    <col min="17" max="17" width="12.28515625" style="22" bestFit="1" customWidth="1"/>
    <col min="18" max="18" width="10.42578125" style="22" bestFit="1" customWidth="1"/>
    <col min="19" max="19" width="12.28515625" style="22" bestFit="1" customWidth="1"/>
    <col min="20" max="20" width="12.28515625" style="22" customWidth="1"/>
    <col min="21" max="21" width="20.42578125" style="13" bestFit="1" customWidth="1"/>
    <col min="22" max="22" width="19.140625" style="13" bestFit="1" customWidth="1"/>
    <col min="23" max="23" width="20.42578125" style="13" bestFit="1" customWidth="1"/>
    <col min="24" max="24" width="11.140625" style="13" bestFit="1" customWidth="1"/>
    <col min="25" max="25" width="8.28515625" style="13" bestFit="1" customWidth="1"/>
    <col min="26" max="26" width="11.140625" style="13" bestFit="1" customWidth="1"/>
    <col min="27" max="27" width="11.140625" style="13" customWidth="1"/>
    <col min="28" max="28" width="20.42578125" style="13" bestFit="1" customWidth="1"/>
    <col min="29" max="29" width="18" style="13" bestFit="1" customWidth="1"/>
    <col min="30" max="30" width="20.42578125" style="13" bestFit="1" customWidth="1"/>
    <col min="31" max="31" width="11.5703125" style="13" bestFit="1" customWidth="1"/>
    <col min="32" max="32" width="8.28515625" style="13" bestFit="1" customWidth="1"/>
    <col min="33" max="34" width="13.42578125" style="13" customWidth="1"/>
    <col min="35" max="35" width="19.140625" style="13" bestFit="1" customWidth="1"/>
    <col min="36" max="36" width="8.28515625" style="13" bestFit="1" customWidth="1"/>
    <col min="37" max="37" width="19.140625" style="13" bestFit="1" customWidth="1"/>
    <col min="38" max="38" width="12.7109375" style="13" bestFit="1" customWidth="1"/>
    <col min="39" max="39" width="10.42578125" style="13" bestFit="1" customWidth="1"/>
    <col min="40" max="41" width="12.7109375" style="13" customWidth="1"/>
    <col min="42" max="42" width="19.85546875" style="13" bestFit="1" customWidth="1"/>
    <col min="43" max="43" width="19.140625" style="13" customWidth="1"/>
    <col min="44" max="44" width="23.7109375" style="13" customWidth="1"/>
    <col min="45" max="46" width="20.42578125" style="13" bestFit="1" customWidth="1"/>
    <col min="47" max="47" width="15.85546875" style="13" customWidth="1"/>
    <col min="48" max="48" width="7.7109375" style="48" bestFit="1" customWidth="1"/>
    <col min="49" max="49" width="55.7109375" style="13" customWidth="1"/>
    <col min="50" max="16384" width="9.140625" style="13"/>
  </cols>
  <sheetData>
    <row r="1" spans="1:49" ht="6" customHeight="1" x14ac:dyDescent="0.25"/>
    <row r="2" spans="1:49" ht="6" customHeight="1" x14ac:dyDescent="0.25"/>
    <row r="3" spans="1:49" ht="41.25" customHeight="1" x14ac:dyDescent="0.25">
      <c r="A3" s="101" t="s">
        <v>42</v>
      </c>
      <c r="B3" s="102" t="s">
        <v>0</v>
      </c>
      <c r="C3" s="114" t="s">
        <v>38</v>
      </c>
      <c r="D3" s="115"/>
      <c r="E3" s="115"/>
      <c r="F3" s="115"/>
      <c r="G3" s="115"/>
      <c r="H3" s="115"/>
      <c r="I3" s="116"/>
      <c r="J3" s="27" t="s">
        <v>45</v>
      </c>
      <c r="K3" s="117" t="s">
        <v>39</v>
      </c>
      <c r="L3" s="118"/>
      <c r="M3" s="118"/>
      <c r="N3" s="118"/>
      <c r="O3" s="118"/>
      <c r="P3" s="119"/>
      <c r="Q3" s="120" t="s">
        <v>21</v>
      </c>
      <c r="R3" s="121"/>
      <c r="S3" s="121"/>
      <c r="T3" s="121"/>
      <c r="U3" s="121"/>
      <c r="V3" s="121"/>
      <c r="W3" s="122"/>
      <c r="X3" s="108" t="s">
        <v>40</v>
      </c>
      <c r="Y3" s="109"/>
      <c r="Z3" s="109"/>
      <c r="AA3" s="109"/>
      <c r="AB3" s="109"/>
      <c r="AC3" s="109"/>
      <c r="AD3" s="110"/>
      <c r="AE3" s="111" t="s">
        <v>32</v>
      </c>
      <c r="AF3" s="112"/>
      <c r="AG3" s="112"/>
      <c r="AH3" s="112"/>
      <c r="AI3" s="112"/>
      <c r="AJ3" s="112"/>
      <c r="AK3" s="113"/>
      <c r="AL3" s="98" t="s">
        <v>41</v>
      </c>
      <c r="AM3" s="99"/>
      <c r="AN3" s="99"/>
      <c r="AO3" s="99"/>
      <c r="AP3" s="99"/>
      <c r="AQ3" s="99"/>
      <c r="AR3" s="100"/>
      <c r="AS3" s="69" t="s">
        <v>47</v>
      </c>
      <c r="AT3" s="69" t="s">
        <v>48</v>
      </c>
      <c r="AU3" s="70" t="s">
        <v>46</v>
      </c>
      <c r="AV3" s="101" t="s">
        <v>42</v>
      </c>
      <c r="AW3" s="102" t="s">
        <v>0</v>
      </c>
    </row>
    <row r="4" spans="1:49" x14ac:dyDescent="0.25">
      <c r="A4" s="101"/>
      <c r="B4" s="102"/>
      <c r="C4" s="103" t="s">
        <v>33</v>
      </c>
      <c r="D4" s="103"/>
      <c r="E4" s="103"/>
      <c r="F4" s="103"/>
      <c r="G4" s="104" t="s">
        <v>34</v>
      </c>
      <c r="H4" s="104"/>
      <c r="I4" s="105"/>
      <c r="J4" s="27"/>
      <c r="K4" s="103" t="s">
        <v>33</v>
      </c>
      <c r="L4" s="103"/>
      <c r="M4" s="103"/>
      <c r="N4" s="106" t="s">
        <v>34</v>
      </c>
      <c r="O4" s="106"/>
      <c r="P4" s="107"/>
      <c r="Q4" s="103" t="s">
        <v>33</v>
      </c>
      <c r="R4" s="103"/>
      <c r="S4" s="103"/>
      <c r="T4" s="103"/>
      <c r="U4" s="106" t="s">
        <v>34</v>
      </c>
      <c r="V4" s="106"/>
      <c r="W4" s="107"/>
      <c r="X4" s="103" t="s">
        <v>33</v>
      </c>
      <c r="Y4" s="103"/>
      <c r="Z4" s="103"/>
      <c r="AA4" s="103"/>
      <c r="AB4" s="106" t="s">
        <v>34</v>
      </c>
      <c r="AC4" s="106"/>
      <c r="AD4" s="107"/>
      <c r="AE4" s="103" t="s">
        <v>33</v>
      </c>
      <c r="AF4" s="103"/>
      <c r="AG4" s="103"/>
      <c r="AH4" s="103"/>
      <c r="AI4" s="106" t="s">
        <v>34</v>
      </c>
      <c r="AJ4" s="106"/>
      <c r="AK4" s="107"/>
      <c r="AL4" s="103" t="s">
        <v>33</v>
      </c>
      <c r="AM4" s="103"/>
      <c r="AN4" s="103"/>
      <c r="AO4" s="103"/>
      <c r="AP4" s="106" t="s">
        <v>34</v>
      </c>
      <c r="AQ4" s="106"/>
      <c r="AR4" s="107"/>
      <c r="AS4" s="18"/>
      <c r="AT4" s="18"/>
      <c r="AU4" s="18"/>
      <c r="AV4" s="101"/>
      <c r="AW4" s="102"/>
    </row>
    <row r="5" spans="1:49" ht="29.25" customHeight="1" x14ac:dyDescent="0.25">
      <c r="A5" s="101"/>
      <c r="B5" s="102"/>
      <c r="C5" s="14" t="s">
        <v>28</v>
      </c>
      <c r="D5" s="14" t="s">
        <v>1</v>
      </c>
      <c r="E5" s="14" t="s">
        <v>2</v>
      </c>
      <c r="F5" s="14" t="s">
        <v>53</v>
      </c>
      <c r="G5" s="14" t="s">
        <v>28</v>
      </c>
      <c r="H5" s="15" t="s">
        <v>1</v>
      </c>
      <c r="I5" s="14" t="s">
        <v>2</v>
      </c>
      <c r="J5" s="14"/>
      <c r="K5" s="31" t="s">
        <v>28</v>
      </c>
      <c r="L5" s="31" t="s">
        <v>1</v>
      </c>
      <c r="M5" s="31" t="s">
        <v>2</v>
      </c>
      <c r="N5" s="36" t="s">
        <v>28</v>
      </c>
      <c r="O5" s="37" t="s">
        <v>1</v>
      </c>
      <c r="P5" s="36" t="s">
        <v>2</v>
      </c>
      <c r="Q5" s="14" t="s">
        <v>28</v>
      </c>
      <c r="R5" s="14" t="s">
        <v>1</v>
      </c>
      <c r="S5" s="14" t="s">
        <v>2</v>
      </c>
      <c r="T5" s="14" t="s">
        <v>53</v>
      </c>
      <c r="U5" s="36" t="s">
        <v>28</v>
      </c>
      <c r="V5" s="37" t="s">
        <v>1</v>
      </c>
      <c r="W5" s="37" t="s">
        <v>2</v>
      </c>
      <c r="X5" s="14" t="s">
        <v>28</v>
      </c>
      <c r="Y5" s="14" t="s">
        <v>1</v>
      </c>
      <c r="Z5" s="14" t="s">
        <v>2</v>
      </c>
      <c r="AA5" s="14" t="s">
        <v>53</v>
      </c>
      <c r="AB5" s="36" t="s">
        <v>28</v>
      </c>
      <c r="AC5" s="37" t="s">
        <v>1</v>
      </c>
      <c r="AD5" s="37" t="s">
        <v>2</v>
      </c>
      <c r="AE5" s="14" t="s">
        <v>28</v>
      </c>
      <c r="AF5" s="14" t="s">
        <v>1</v>
      </c>
      <c r="AG5" s="14" t="s">
        <v>2</v>
      </c>
      <c r="AH5" s="14" t="s">
        <v>53</v>
      </c>
      <c r="AI5" s="36" t="s">
        <v>28</v>
      </c>
      <c r="AJ5" s="37" t="s">
        <v>1</v>
      </c>
      <c r="AK5" s="37" t="s">
        <v>2</v>
      </c>
      <c r="AL5" s="14" t="s">
        <v>28</v>
      </c>
      <c r="AM5" s="14" t="s">
        <v>1</v>
      </c>
      <c r="AN5" s="14" t="s">
        <v>2</v>
      </c>
      <c r="AO5" s="14" t="s">
        <v>53</v>
      </c>
      <c r="AP5" s="36" t="s">
        <v>28</v>
      </c>
      <c r="AQ5" s="37" t="s">
        <v>1</v>
      </c>
      <c r="AR5" s="37" t="s">
        <v>2</v>
      </c>
      <c r="AS5" s="18"/>
      <c r="AT5" s="18"/>
      <c r="AU5" s="18"/>
      <c r="AV5" s="101"/>
      <c r="AW5" s="102"/>
    </row>
    <row r="6" spans="1:49" ht="33" customHeight="1" x14ac:dyDescent="0.25">
      <c r="A6" s="57">
        <v>1</v>
      </c>
      <c r="B6" s="58" t="s">
        <v>3</v>
      </c>
      <c r="C6" s="57">
        <f t="shared" ref="C6:I6" si="0">C7+C8+C9+C10</f>
        <v>61125</v>
      </c>
      <c r="D6" s="57">
        <f t="shared" si="0"/>
        <v>984</v>
      </c>
      <c r="E6" s="57">
        <f t="shared" si="0"/>
        <v>62109</v>
      </c>
      <c r="F6" s="75"/>
      <c r="G6" s="59">
        <f t="shared" si="0"/>
        <v>177437597.13999999</v>
      </c>
      <c r="H6" s="59">
        <f t="shared" si="0"/>
        <v>5421857.3899999997</v>
      </c>
      <c r="I6" s="59">
        <f t="shared" si="0"/>
        <v>182859454.53</v>
      </c>
      <c r="J6" s="60">
        <v>2944.17</v>
      </c>
      <c r="K6" s="61">
        <f t="shared" ref="K6:AM6" si="1">K7+K8+K9+K10</f>
        <v>20374</v>
      </c>
      <c r="L6" s="61">
        <f t="shared" si="1"/>
        <v>328</v>
      </c>
      <c r="M6" s="57">
        <f t="shared" si="1"/>
        <v>20702</v>
      </c>
      <c r="N6" s="62">
        <f t="shared" si="1"/>
        <v>59140916.860000007</v>
      </c>
      <c r="O6" s="62">
        <f t="shared" si="1"/>
        <v>1807285.8</v>
      </c>
      <c r="P6" s="62">
        <f t="shared" si="1"/>
        <v>60953151.510000005</v>
      </c>
      <c r="Q6" s="63">
        <f t="shared" si="1"/>
        <v>59097</v>
      </c>
      <c r="R6" s="64">
        <f t="shared" si="1"/>
        <v>804</v>
      </c>
      <c r="S6" s="57">
        <f t="shared" si="1"/>
        <v>59901</v>
      </c>
      <c r="T6" s="57"/>
      <c r="U6" s="65">
        <f t="shared" si="1"/>
        <v>155363740.74000001</v>
      </c>
      <c r="V6" s="66">
        <f t="shared" si="1"/>
        <v>4388700</v>
      </c>
      <c r="W6" s="66">
        <f t="shared" si="1"/>
        <v>159752440.74000001</v>
      </c>
      <c r="X6" s="67">
        <f t="shared" si="1"/>
        <v>2028</v>
      </c>
      <c r="Y6" s="67">
        <f t="shared" si="1"/>
        <v>180</v>
      </c>
      <c r="Z6" s="67">
        <f t="shared" si="1"/>
        <v>2208</v>
      </c>
      <c r="AA6" s="67"/>
      <c r="AB6" s="65">
        <f t="shared" si="1"/>
        <v>22073856.399999984</v>
      </c>
      <c r="AC6" s="65">
        <f t="shared" si="1"/>
        <v>1033157.3899999997</v>
      </c>
      <c r="AD6" s="65">
        <f t="shared" si="1"/>
        <v>23107013.789999984</v>
      </c>
      <c r="AE6" s="67">
        <f t="shared" si="1"/>
        <v>-2028</v>
      </c>
      <c r="AF6" s="57">
        <f t="shared" si="1"/>
        <v>0</v>
      </c>
      <c r="AG6" s="67">
        <f t="shared" si="1"/>
        <v>-2028</v>
      </c>
      <c r="AH6" s="67"/>
      <c r="AI6" s="66">
        <f t="shared" si="1"/>
        <v>-22073856.400000002</v>
      </c>
      <c r="AJ6" s="66">
        <f t="shared" si="1"/>
        <v>0</v>
      </c>
      <c r="AK6" s="66">
        <f t="shared" si="1"/>
        <v>-22073856.400000002</v>
      </c>
      <c r="AL6" s="68">
        <f t="shared" si="1"/>
        <v>59097</v>
      </c>
      <c r="AM6" s="68">
        <f t="shared" si="1"/>
        <v>984</v>
      </c>
      <c r="AN6" s="68">
        <f>AN7+AN8+AN9+AN10</f>
        <v>60081</v>
      </c>
      <c r="AO6" s="68"/>
      <c r="AP6" s="66">
        <f t="shared" ref="AP6:AR6" si="2">AP7+AP8+AP9+AP10</f>
        <v>155363740.74000001</v>
      </c>
      <c r="AQ6" s="66">
        <f t="shared" si="2"/>
        <v>5421857.3899999997</v>
      </c>
      <c r="AR6" s="66">
        <f t="shared" si="2"/>
        <v>160785598.13</v>
      </c>
      <c r="AS6" s="18">
        <f>ROUND(AL6*J6,2)</f>
        <v>173991614.49000001</v>
      </c>
      <c r="AT6" s="18">
        <f>AP6-AS6</f>
        <v>-18627873.75</v>
      </c>
      <c r="AU6" s="18">
        <f>AR6/AN6</f>
        <v>2676.1471701536257</v>
      </c>
      <c r="AV6" s="57">
        <v>1</v>
      </c>
      <c r="AW6" s="58" t="s">
        <v>3</v>
      </c>
    </row>
    <row r="7" spans="1:49" ht="47.25" x14ac:dyDescent="0.25">
      <c r="A7" s="8"/>
      <c r="B7" s="49" t="s">
        <v>4</v>
      </c>
      <c r="C7" s="8">
        <v>40834</v>
      </c>
      <c r="D7" s="8">
        <v>0</v>
      </c>
      <c r="E7" s="8">
        <f t="shared" ref="E7:E10" si="3">C7+D7</f>
        <v>40834</v>
      </c>
      <c r="F7" s="76"/>
      <c r="G7" s="4">
        <v>43792831.639999993</v>
      </c>
      <c r="H7" s="4"/>
      <c r="I7" s="4">
        <f>G7+H7</f>
        <v>43792831.639999993</v>
      </c>
      <c r="J7" s="29">
        <v>1072.46</v>
      </c>
      <c r="K7" s="33">
        <f t="shared" ref="K7:L10" si="4">ROUND(C7/12*4,0)</f>
        <v>13611</v>
      </c>
      <c r="L7" s="33">
        <f t="shared" si="4"/>
        <v>0</v>
      </c>
      <c r="M7" s="8">
        <f t="shared" ref="M7:M10" si="5">K7+L7</f>
        <v>13611</v>
      </c>
      <c r="N7" s="38">
        <f>ROUND(K7*J7,2)</f>
        <v>14597253.060000001</v>
      </c>
      <c r="O7" s="38">
        <f t="shared" ref="O7:P10" si="6">ROUND(H7/12*4,2)</f>
        <v>0</v>
      </c>
      <c r="P7" s="38">
        <f t="shared" si="6"/>
        <v>14597610.550000001</v>
      </c>
      <c r="Q7" s="24">
        <f>ROUND(14243/4*12,0)</f>
        <v>42729</v>
      </c>
      <c r="R7" s="17"/>
      <c r="S7" s="8">
        <f>Q7+R7</f>
        <v>42729</v>
      </c>
      <c r="T7" s="8"/>
      <c r="U7" s="39">
        <f>ROUND(15275047.78/4*12,2)</f>
        <v>45825143.340000004</v>
      </c>
      <c r="V7" s="40"/>
      <c r="W7" s="40">
        <f>U7</f>
        <v>45825143.340000004</v>
      </c>
      <c r="X7" s="11">
        <f>C7-Q7</f>
        <v>-1895</v>
      </c>
      <c r="Y7" s="11">
        <f>D7-R7</f>
        <v>0</v>
      </c>
      <c r="Z7" s="11">
        <f>X7+Y7</f>
        <v>-1895</v>
      </c>
      <c r="AA7" s="11"/>
      <c r="AB7" s="40">
        <f>G7-U7</f>
        <v>-2032311.7000000104</v>
      </c>
      <c r="AC7" s="40">
        <f>H7-V7</f>
        <v>0</v>
      </c>
      <c r="AD7" s="40">
        <f>AB7+AC7</f>
        <v>-2032311.7000000104</v>
      </c>
      <c r="AE7" s="8">
        <f>X7*-1</f>
        <v>1895</v>
      </c>
      <c r="AF7" s="8"/>
      <c r="AG7" s="11">
        <f>AE7+AF7</f>
        <v>1895</v>
      </c>
      <c r="AH7" s="11"/>
      <c r="AI7" s="40">
        <f>ROUND(AE7*J7,2)</f>
        <v>2032311.7</v>
      </c>
      <c r="AJ7" s="40"/>
      <c r="AK7" s="40">
        <f>AI7+AJ7</f>
        <v>2032311.7</v>
      </c>
      <c r="AL7" s="14">
        <f t="shared" ref="AL7:AN10" si="7">C7+AE7</f>
        <v>42729</v>
      </c>
      <c r="AM7" s="14">
        <f t="shared" si="7"/>
        <v>0</v>
      </c>
      <c r="AN7" s="14">
        <f t="shared" si="7"/>
        <v>42729</v>
      </c>
      <c r="AO7" s="14"/>
      <c r="AP7" s="40">
        <f t="shared" ref="AP7:AQ10" si="8">G7+AI7</f>
        <v>45825143.339999996</v>
      </c>
      <c r="AQ7" s="40">
        <f t="shared" si="8"/>
        <v>0</v>
      </c>
      <c r="AR7" s="40">
        <f>AP7+AQ7</f>
        <v>45825143.339999996</v>
      </c>
      <c r="AS7" s="18">
        <f>ROUND(AL7*J7,2)</f>
        <v>45825143.340000004</v>
      </c>
      <c r="AT7" s="18">
        <f>AP7-AS7</f>
        <v>0</v>
      </c>
      <c r="AU7" s="18"/>
      <c r="AV7" s="8"/>
      <c r="AW7" s="49" t="s">
        <v>4</v>
      </c>
    </row>
    <row r="8" spans="1:49" ht="47.25" x14ac:dyDescent="0.25">
      <c r="A8" s="8"/>
      <c r="B8" s="49" t="s">
        <v>5</v>
      </c>
      <c r="C8" s="8">
        <v>15598</v>
      </c>
      <c r="D8" s="8">
        <v>984</v>
      </c>
      <c r="E8" s="8">
        <f t="shared" si="3"/>
        <v>16582</v>
      </c>
      <c r="F8" s="76"/>
      <c r="G8" s="4">
        <v>98698528.719999999</v>
      </c>
      <c r="H8" s="4">
        <v>5421857.3899999997</v>
      </c>
      <c r="I8" s="4">
        <f t="shared" ref="I8:I10" si="9">G8+H8</f>
        <v>104120386.11</v>
      </c>
      <c r="J8" s="28">
        <v>6327.64</v>
      </c>
      <c r="K8" s="33">
        <f t="shared" si="4"/>
        <v>5199</v>
      </c>
      <c r="L8" s="33">
        <f t="shared" si="4"/>
        <v>328</v>
      </c>
      <c r="M8" s="8">
        <f t="shared" si="5"/>
        <v>5527</v>
      </c>
      <c r="N8" s="38">
        <f t="shared" ref="N8:N10" si="10">ROUND(K8*J8,2)</f>
        <v>32897400.359999999</v>
      </c>
      <c r="O8" s="38">
        <f t="shared" si="6"/>
        <v>1807285.8</v>
      </c>
      <c r="P8" s="38">
        <f t="shared" si="6"/>
        <v>34706795.369999997</v>
      </c>
      <c r="Q8" s="8">
        <f>ROUND(3678/4*12,0)</f>
        <v>11034</v>
      </c>
      <c r="R8" s="8">
        <f>ROUND(268/4*12,0)</f>
        <v>804</v>
      </c>
      <c r="S8" s="8">
        <f>Q8+R8</f>
        <v>11838</v>
      </c>
      <c r="T8" s="8"/>
      <c r="U8" s="39">
        <f>ROUND(23273059.92/4*12,2)</f>
        <v>69819179.760000005</v>
      </c>
      <c r="V8" s="40">
        <f>ROUND(1462.9*1000/4*12,2)</f>
        <v>4388700</v>
      </c>
      <c r="W8" s="40">
        <f>U8+V8</f>
        <v>74207879.760000005</v>
      </c>
      <c r="X8" s="11">
        <f>C8-Q8</f>
        <v>4564</v>
      </c>
      <c r="Y8" s="11">
        <f t="shared" ref="Y8:Y10" si="11">D8-R8</f>
        <v>180</v>
      </c>
      <c r="Z8" s="11">
        <f t="shared" ref="Z8:Z10" si="12">X8+Y8</f>
        <v>4744</v>
      </c>
      <c r="AA8" s="11"/>
      <c r="AB8" s="40">
        <f t="shared" ref="AB8:AB10" si="13">G8-U8</f>
        <v>28879348.959999993</v>
      </c>
      <c r="AC8" s="40">
        <f t="shared" ref="AC8:AC10" si="14">H8-V8</f>
        <v>1033157.3899999997</v>
      </c>
      <c r="AD8" s="40">
        <f t="shared" ref="AD8:AD10" si="15">AB8+AC8</f>
        <v>29912506.349999994</v>
      </c>
      <c r="AE8" s="11">
        <f t="shared" ref="AE8:AE13" si="16">X8*-1</f>
        <v>-4564</v>
      </c>
      <c r="AF8" s="8"/>
      <c r="AG8" s="11">
        <f t="shared" ref="AG8:AG10" si="17">AE8+AF8</f>
        <v>-4564</v>
      </c>
      <c r="AH8" s="11"/>
      <c r="AI8" s="40">
        <f t="shared" ref="AI8:AI13" si="18">ROUND(AE8*J8,2)</f>
        <v>-28879348.960000001</v>
      </c>
      <c r="AJ8" s="40"/>
      <c r="AK8" s="40">
        <f t="shared" ref="AK8:AK10" si="19">AI8+AJ8</f>
        <v>-28879348.960000001</v>
      </c>
      <c r="AL8" s="14">
        <f t="shared" si="7"/>
        <v>11034</v>
      </c>
      <c r="AM8" s="14">
        <f t="shared" si="7"/>
        <v>984</v>
      </c>
      <c r="AN8" s="14">
        <f t="shared" si="7"/>
        <v>12018</v>
      </c>
      <c r="AO8" s="14"/>
      <c r="AP8" s="40">
        <f t="shared" si="8"/>
        <v>69819179.75999999</v>
      </c>
      <c r="AQ8" s="40">
        <f t="shared" si="8"/>
        <v>5421857.3899999997</v>
      </c>
      <c r="AR8" s="40">
        <f t="shared" ref="AR8:AR10" si="20">AP8+AQ8</f>
        <v>75241037.149999991</v>
      </c>
      <c r="AS8" s="18">
        <f t="shared" ref="AS8:AS34" si="21">ROUND(AL8*J8,2)</f>
        <v>69819179.760000005</v>
      </c>
      <c r="AT8" s="18">
        <f t="shared" ref="AT8:AT37" si="22">AP8-AS8</f>
        <v>0</v>
      </c>
      <c r="AU8" s="18"/>
      <c r="AV8" s="8"/>
      <c r="AW8" s="49" t="s">
        <v>5</v>
      </c>
    </row>
    <row r="9" spans="1:49" ht="78.75" x14ac:dyDescent="0.25">
      <c r="A9" s="8"/>
      <c r="B9" s="49" t="s">
        <v>6</v>
      </c>
      <c r="C9" s="8">
        <v>2833</v>
      </c>
      <c r="D9" s="8">
        <v>0</v>
      </c>
      <c r="E9" s="8">
        <f t="shared" si="3"/>
        <v>2833</v>
      </c>
      <c r="F9" s="76"/>
      <c r="G9" s="4">
        <v>21095821.18</v>
      </c>
      <c r="H9" s="4"/>
      <c r="I9" s="4">
        <f t="shared" si="9"/>
        <v>21095821.18</v>
      </c>
      <c r="J9" s="29">
        <v>7446.46</v>
      </c>
      <c r="K9" s="30">
        <f t="shared" si="4"/>
        <v>944</v>
      </c>
      <c r="L9" s="30">
        <f t="shared" si="4"/>
        <v>0</v>
      </c>
      <c r="M9" s="33">
        <f t="shared" si="5"/>
        <v>944</v>
      </c>
      <c r="N9" s="38">
        <f t="shared" si="10"/>
        <v>7029458.2400000002</v>
      </c>
      <c r="O9" s="38">
        <f t="shared" si="6"/>
        <v>0</v>
      </c>
      <c r="P9" s="38">
        <f t="shared" si="6"/>
        <v>7031940.3899999997</v>
      </c>
      <c r="Q9" s="8">
        <f>ROUND(918/4*12,0)</f>
        <v>2754</v>
      </c>
      <c r="R9" s="17"/>
      <c r="S9" s="8">
        <f>Q9+R9</f>
        <v>2754</v>
      </c>
      <c r="T9" s="8"/>
      <c r="U9" s="39">
        <f>ROUND(6835850.28/4*12,2)</f>
        <v>20507550.84</v>
      </c>
      <c r="V9" s="40"/>
      <c r="W9" s="40">
        <f>U9</f>
        <v>20507550.84</v>
      </c>
      <c r="X9" s="11">
        <f>C9-Q9</f>
        <v>79</v>
      </c>
      <c r="Y9" s="11">
        <f t="shared" si="11"/>
        <v>0</v>
      </c>
      <c r="Z9" s="11">
        <f t="shared" si="12"/>
        <v>79</v>
      </c>
      <c r="AA9" s="11"/>
      <c r="AB9" s="40">
        <f t="shared" si="13"/>
        <v>588270.33999999985</v>
      </c>
      <c r="AC9" s="40">
        <f t="shared" si="14"/>
        <v>0</v>
      </c>
      <c r="AD9" s="40">
        <f t="shared" si="15"/>
        <v>588270.33999999985</v>
      </c>
      <c r="AE9" s="11">
        <f t="shared" si="16"/>
        <v>-79</v>
      </c>
      <c r="AF9" s="8"/>
      <c r="AG9" s="11">
        <f t="shared" si="17"/>
        <v>-79</v>
      </c>
      <c r="AH9" s="11"/>
      <c r="AI9" s="40">
        <f t="shared" si="18"/>
        <v>-588270.34</v>
      </c>
      <c r="AJ9" s="40"/>
      <c r="AK9" s="40">
        <f t="shared" si="19"/>
        <v>-588270.34</v>
      </c>
      <c r="AL9" s="14">
        <f t="shared" si="7"/>
        <v>2754</v>
      </c>
      <c r="AM9" s="14">
        <f t="shared" si="7"/>
        <v>0</v>
      </c>
      <c r="AN9" s="14">
        <f t="shared" si="7"/>
        <v>2754</v>
      </c>
      <c r="AO9" s="14"/>
      <c r="AP9" s="40">
        <f t="shared" si="8"/>
        <v>20507550.84</v>
      </c>
      <c r="AQ9" s="40">
        <f t="shared" si="8"/>
        <v>0</v>
      </c>
      <c r="AR9" s="40">
        <f t="shared" si="20"/>
        <v>20507550.84</v>
      </c>
      <c r="AS9" s="18">
        <f t="shared" si="21"/>
        <v>20507550.84</v>
      </c>
      <c r="AT9" s="18">
        <f t="shared" si="22"/>
        <v>0</v>
      </c>
      <c r="AU9" s="18"/>
      <c r="AV9" s="8"/>
      <c r="AW9" s="49" t="s">
        <v>6</v>
      </c>
    </row>
    <row r="10" spans="1:49" ht="78.75" x14ac:dyDescent="0.25">
      <c r="A10" s="8"/>
      <c r="B10" s="49" t="s">
        <v>7</v>
      </c>
      <c r="C10" s="8">
        <v>1860</v>
      </c>
      <c r="D10" s="8">
        <v>0</v>
      </c>
      <c r="E10" s="8">
        <f t="shared" si="3"/>
        <v>1860</v>
      </c>
      <c r="F10" s="76"/>
      <c r="G10" s="4">
        <v>13850415.6</v>
      </c>
      <c r="H10" s="4"/>
      <c r="I10" s="4">
        <f t="shared" si="9"/>
        <v>13850415.6</v>
      </c>
      <c r="J10" s="29">
        <v>7446.46</v>
      </c>
      <c r="K10" s="30">
        <f t="shared" si="4"/>
        <v>620</v>
      </c>
      <c r="L10" s="30">
        <f t="shared" si="4"/>
        <v>0</v>
      </c>
      <c r="M10" s="33">
        <f t="shared" si="5"/>
        <v>620</v>
      </c>
      <c r="N10" s="38">
        <f t="shared" si="10"/>
        <v>4616805.2</v>
      </c>
      <c r="O10" s="38">
        <f t="shared" si="6"/>
        <v>0</v>
      </c>
      <c r="P10" s="38">
        <f t="shared" si="6"/>
        <v>4616805.2</v>
      </c>
      <c r="Q10" s="8">
        <f>ROUND(860/4*12,0)</f>
        <v>2580</v>
      </c>
      <c r="R10" s="17"/>
      <c r="S10" s="8">
        <f>Q10+R10</f>
        <v>2580</v>
      </c>
      <c r="T10" s="8"/>
      <c r="U10" s="39">
        <f>ROUND(6403955.6/4*12,2)</f>
        <v>19211866.800000001</v>
      </c>
      <c r="V10" s="40"/>
      <c r="W10" s="40">
        <f>U10</f>
        <v>19211866.800000001</v>
      </c>
      <c r="X10" s="11">
        <f t="shared" ref="X10" si="23">C10-Q10</f>
        <v>-720</v>
      </c>
      <c r="Y10" s="11">
        <f t="shared" si="11"/>
        <v>0</v>
      </c>
      <c r="Z10" s="11">
        <f t="shared" si="12"/>
        <v>-720</v>
      </c>
      <c r="AA10" s="11"/>
      <c r="AB10" s="40">
        <f t="shared" si="13"/>
        <v>-5361451.2000000011</v>
      </c>
      <c r="AC10" s="40">
        <f t="shared" si="14"/>
        <v>0</v>
      </c>
      <c r="AD10" s="40">
        <f t="shared" si="15"/>
        <v>-5361451.2000000011</v>
      </c>
      <c r="AE10" s="8">
        <f t="shared" si="16"/>
        <v>720</v>
      </c>
      <c r="AF10" s="8"/>
      <c r="AG10" s="11">
        <f t="shared" si="17"/>
        <v>720</v>
      </c>
      <c r="AH10" s="11"/>
      <c r="AI10" s="40">
        <f t="shared" si="18"/>
        <v>5361451.2</v>
      </c>
      <c r="AJ10" s="40"/>
      <c r="AK10" s="40">
        <f t="shared" si="19"/>
        <v>5361451.2</v>
      </c>
      <c r="AL10" s="14">
        <f t="shared" si="7"/>
        <v>2580</v>
      </c>
      <c r="AM10" s="14">
        <f t="shared" si="7"/>
        <v>0</v>
      </c>
      <c r="AN10" s="14">
        <f t="shared" si="7"/>
        <v>2580</v>
      </c>
      <c r="AO10" s="14"/>
      <c r="AP10" s="40">
        <f t="shared" si="8"/>
        <v>19211866.800000001</v>
      </c>
      <c r="AQ10" s="40">
        <f t="shared" si="8"/>
        <v>0</v>
      </c>
      <c r="AR10" s="40">
        <f t="shared" si="20"/>
        <v>19211866.800000001</v>
      </c>
      <c r="AS10" s="18">
        <f t="shared" si="21"/>
        <v>19211866.800000001</v>
      </c>
      <c r="AT10" s="18">
        <f t="shared" si="22"/>
        <v>0</v>
      </c>
      <c r="AU10" s="18"/>
      <c r="AV10" s="8"/>
      <c r="AW10" s="49" t="s">
        <v>7</v>
      </c>
    </row>
    <row r="11" spans="1:49" ht="37.5" customHeight="1" x14ac:dyDescent="0.25">
      <c r="A11" s="57">
        <v>2</v>
      </c>
      <c r="B11" s="58" t="s">
        <v>10</v>
      </c>
      <c r="C11" s="57">
        <f t="shared" ref="C11:AM11" si="24">C12+C13</f>
        <v>21905</v>
      </c>
      <c r="D11" s="57">
        <f t="shared" si="24"/>
        <v>469</v>
      </c>
      <c r="E11" s="57">
        <f t="shared" si="24"/>
        <v>22374</v>
      </c>
      <c r="F11" s="75"/>
      <c r="G11" s="59">
        <f t="shared" si="24"/>
        <v>87641670.650000006</v>
      </c>
      <c r="H11" s="59">
        <f t="shared" si="24"/>
        <v>2305165.4500000002</v>
      </c>
      <c r="I11" s="59">
        <f t="shared" si="24"/>
        <v>89946836.099999994</v>
      </c>
      <c r="J11" s="60">
        <v>4020.15</v>
      </c>
      <c r="K11" s="61">
        <f t="shared" si="24"/>
        <v>7302</v>
      </c>
      <c r="L11" s="61">
        <f t="shared" si="24"/>
        <v>156</v>
      </c>
      <c r="M11" s="57">
        <f t="shared" si="24"/>
        <v>7458</v>
      </c>
      <c r="N11" s="62">
        <f t="shared" si="24"/>
        <v>29215793.650000002</v>
      </c>
      <c r="O11" s="62">
        <f t="shared" si="24"/>
        <v>768388.48</v>
      </c>
      <c r="P11" s="62">
        <f t="shared" si="24"/>
        <v>29982278.699999999</v>
      </c>
      <c r="Q11" s="63">
        <f t="shared" si="24"/>
        <v>29745</v>
      </c>
      <c r="R11" s="64">
        <f t="shared" si="24"/>
        <v>372</v>
      </c>
      <c r="S11" s="57">
        <f t="shared" si="24"/>
        <v>30117</v>
      </c>
      <c r="T11" s="57"/>
      <c r="U11" s="65">
        <f t="shared" si="24"/>
        <v>126920688.53999999</v>
      </c>
      <c r="V11" s="66">
        <f t="shared" si="24"/>
        <v>1850100</v>
      </c>
      <c r="W11" s="66">
        <f t="shared" si="24"/>
        <v>128770788.53999999</v>
      </c>
      <c r="X11" s="67">
        <f>X12+X13</f>
        <v>-7840</v>
      </c>
      <c r="Y11" s="67">
        <f>Y12+Y13</f>
        <v>97</v>
      </c>
      <c r="Z11" s="67">
        <f>Z12+Z13</f>
        <v>-7743</v>
      </c>
      <c r="AA11" s="67"/>
      <c r="AB11" s="65">
        <f t="shared" si="24"/>
        <v>-39279017.889999993</v>
      </c>
      <c r="AC11" s="65">
        <f t="shared" si="24"/>
        <v>455065.45000000019</v>
      </c>
      <c r="AD11" s="65">
        <f t="shared" si="24"/>
        <v>-38823952.43999999</v>
      </c>
      <c r="AE11" s="57">
        <f t="shared" si="24"/>
        <v>7840</v>
      </c>
      <c r="AF11" s="57">
        <f t="shared" si="24"/>
        <v>0</v>
      </c>
      <c r="AG11" s="67">
        <f>AG12+AG13</f>
        <v>7840</v>
      </c>
      <c r="AH11" s="67"/>
      <c r="AI11" s="66">
        <f t="shared" ref="AI11:AJ11" si="25">AI12+AI13</f>
        <v>39279017.890000001</v>
      </c>
      <c r="AJ11" s="66">
        <f t="shared" si="25"/>
        <v>0</v>
      </c>
      <c r="AK11" s="66">
        <f t="shared" si="24"/>
        <v>39279017.890000001</v>
      </c>
      <c r="AL11" s="68">
        <f t="shared" si="24"/>
        <v>29745</v>
      </c>
      <c r="AM11" s="68">
        <f t="shared" si="24"/>
        <v>469</v>
      </c>
      <c r="AN11" s="68">
        <f>AN12+AN13</f>
        <v>30214</v>
      </c>
      <c r="AO11" s="68"/>
      <c r="AP11" s="66">
        <f t="shared" ref="AP11:AR11" si="26">AP12+AP13</f>
        <v>126920688.53999999</v>
      </c>
      <c r="AQ11" s="66">
        <f t="shared" si="26"/>
        <v>2305165.4500000002</v>
      </c>
      <c r="AR11" s="66">
        <f t="shared" si="26"/>
        <v>129225853.98999999</v>
      </c>
      <c r="AS11" s="18">
        <f t="shared" si="21"/>
        <v>119579361.75</v>
      </c>
      <c r="AT11" s="18">
        <f t="shared" si="22"/>
        <v>7341326.7899999917</v>
      </c>
      <c r="AU11" s="18">
        <f>AR11/AN11</f>
        <v>4277.0190636790894</v>
      </c>
      <c r="AV11" s="57">
        <v>2</v>
      </c>
      <c r="AW11" s="58" t="s">
        <v>10</v>
      </c>
    </row>
    <row r="12" spans="1:49" ht="31.5" x14ac:dyDescent="0.25">
      <c r="A12" s="8"/>
      <c r="B12" s="49" t="s">
        <v>8</v>
      </c>
      <c r="C12" s="8">
        <v>8205</v>
      </c>
      <c r="D12" s="8"/>
      <c r="E12" s="8">
        <f t="shared" ref="E12:E13" si="27">C12+D12</f>
        <v>8205</v>
      </c>
      <c r="F12" s="76"/>
      <c r="G12" s="4">
        <v>9410560.6499999985</v>
      </c>
      <c r="H12" s="4"/>
      <c r="I12" s="4">
        <f>G12+H12</f>
        <v>9410560.6499999985</v>
      </c>
      <c r="J12" s="29">
        <v>1146.93</v>
      </c>
      <c r="K12" s="30">
        <f>ROUND(C12/12*4,0)</f>
        <v>2735</v>
      </c>
      <c r="L12" s="30">
        <f>ROUND(D12/12*4,0)</f>
        <v>0</v>
      </c>
      <c r="M12" s="33">
        <f t="shared" ref="M12:M13" si="28">K12+L12</f>
        <v>2735</v>
      </c>
      <c r="N12" s="38">
        <f t="shared" ref="N12:N13" si="29">ROUND(K12*J12,2)</f>
        <v>3136853.55</v>
      </c>
      <c r="O12" s="38">
        <f>ROUND(H12/12*4,2)</f>
        <v>0</v>
      </c>
      <c r="P12" s="38">
        <f>ROUND(I12/12*4,2)</f>
        <v>3136853.55</v>
      </c>
      <c r="Q12" s="8">
        <f>ROUND(3136/4*12,0)</f>
        <v>9408</v>
      </c>
      <c r="R12" s="17"/>
      <c r="S12" s="8">
        <f>Q12</f>
        <v>9408</v>
      </c>
      <c r="T12" s="8"/>
      <c r="U12" s="39">
        <f>ROUND(3596772.48/4*12,2)</f>
        <v>10790317.439999999</v>
      </c>
      <c r="V12" s="40"/>
      <c r="W12" s="40">
        <f>U12+V12</f>
        <v>10790317.439999999</v>
      </c>
      <c r="X12" s="11">
        <f t="shared" ref="X12:X13" si="30">C12-Q12</f>
        <v>-1203</v>
      </c>
      <c r="Y12" s="11">
        <f t="shared" ref="Y12:Y13" si="31">D12-R12</f>
        <v>0</v>
      </c>
      <c r="Z12" s="11">
        <f t="shared" ref="Z12:Z13" si="32">X12+Y12</f>
        <v>-1203</v>
      </c>
      <c r="AA12" s="11"/>
      <c r="AB12" s="40">
        <f t="shared" ref="AB12:AB13" si="33">G12-U12</f>
        <v>-1379756.790000001</v>
      </c>
      <c r="AC12" s="40">
        <f t="shared" ref="AC12:AC13" si="34">H12-V12</f>
        <v>0</v>
      </c>
      <c r="AD12" s="40">
        <f t="shared" ref="AD12:AD13" si="35">AB12+AC12</f>
        <v>-1379756.790000001</v>
      </c>
      <c r="AE12" s="8">
        <f t="shared" ref="AE12" si="36">X12*-1</f>
        <v>1203</v>
      </c>
      <c r="AF12" s="8"/>
      <c r="AG12" s="11">
        <f t="shared" ref="AG12" si="37">AE12+AF12</f>
        <v>1203</v>
      </c>
      <c r="AH12" s="11"/>
      <c r="AI12" s="40">
        <f t="shared" si="18"/>
        <v>1379756.79</v>
      </c>
      <c r="AJ12" s="40"/>
      <c r="AK12" s="40">
        <f t="shared" ref="AK12:AK13" si="38">AI12+AJ12</f>
        <v>1379756.79</v>
      </c>
      <c r="AL12" s="14">
        <f t="shared" ref="AL12:AN13" si="39">C12+AE12</f>
        <v>9408</v>
      </c>
      <c r="AM12" s="14">
        <f t="shared" si="39"/>
        <v>0</v>
      </c>
      <c r="AN12" s="14">
        <f t="shared" si="39"/>
        <v>9408</v>
      </c>
      <c r="AO12" s="14"/>
      <c r="AP12" s="40">
        <f>G12+AI12</f>
        <v>10790317.439999998</v>
      </c>
      <c r="AQ12" s="40">
        <f>H12+AJ12</f>
        <v>0</v>
      </c>
      <c r="AR12" s="40">
        <f t="shared" ref="AR12:AR13" si="40">AP12+AQ12</f>
        <v>10790317.439999998</v>
      </c>
      <c r="AS12" s="18">
        <f t="shared" si="21"/>
        <v>10790317.439999999</v>
      </c>
      <c r="AT12" s="18">
        <f t="shared" si="22"/>
        <v>0</v>
      </c>
      <c r="AU12" s="18"/>
      <c r="AV12" s="8"/>
      <c r="AW12" s="49" t="s">
        <v>8</v>
      </c>
    </row>
    <row r="13" spans="1:49" ht="39" customHeight="1" x14ac:dyDescent="0.25">
      <c r="A13" s="8"/>
      <c r="B13" s="49" t="s">
        <v>9</v>
      </c>
      <c r="C13" s="8">
        <v>13700</v>
      </c>
      <c r="D13" s="8">
        <v>469</v>
      </c>
      <c r="E13" s="8">
        <f t="shared" si="27"/>
        <v>14169</v>
      </c>
      <c r="F13" s="76"/>
      <c r="G13" s="4">
        <v>78231110</v>
      </c>
      <c r="H13" s="4">
        <v>2305165.4500000002</v>
      </c>
      <c r="I13" s="4">
        <f>G13+H13</f>
        <v>80536275.450000003</v>
      </c>
      <c r="J13" s="29">
        <v>5710.3</v>
      </c>
      <c r="K13" s="30">
        <f>ROUND(C13/12*4,0)</f>
        <v>4567</v>
      </c>
      <c r="L13" s="30">
        <f>ROUND(D13/12*4,0)</f>
        <v>156</v>
      </c>
      <c r="M13" s="33">
        <f t="shared" si="28"/>
        <v>4723</v>
      </c>
      <c r="N13" s="38">
        <f t="shared" si="29"/>
        <v>26078940.100000001</v>
      </c>
      <c r="O13" s="38">
        <f>ROUND(H13/12*4,2)</f>
        <v>768388.48</v>
      </c>
      <c r="P13" s="38">
        <f>ROUND(I13/12*4,2)</f>
        <v>26845425.149999999</v>
      </c>
      <c r="Q13" s="8">
        <f>ROUND(6779/4*12,0)</f>
        <v>20337</v>
      </c>
      <c r="R13" s="17">
        <f>ROUND(124/4*12,0)</f>
        <v>372</v>
      </c>
      <c r="S13" s="8">
        <f>R13+Q13</f>
        <v>20709</v>
      </c>
      <c r="T13" s="8"/>
      <c r="U13" s="39">
        <f>ROUND(38710123.7/4*12,2)</f>
        <v>116130371.09999999</v>
      </c>
      <c r="V13" s="40">
        <f>ROUND(616.7*1000/4*12,2)</f>
        <v>1850100</v>
      </c>
      <c r="W13" s="40">
        <f>U13+V13</f>
        <v>117980471.09999999</v>
      </c>
      <c r="X13" s="11">
        <f t="shared" si="30"/>
        <v>-6637</v>
      </c>
      <c r="Y13" s="11">
        <f t="shared" si="31"/>
        <v>97</v>
      </c>
      <c r="Z13" s="11">
        <f t="shared" si="32"/>
        <v>-6540</v>
      </c>
      <c r="AA13" s="11"/>
      <c r="AB13" s="40">
        <f t="shared" si="33"/>
        <v>-37899261.099999994</v>
      </c>
      <c r="AC13" s="40">
        <f t="shared" si="34"/>
        <v>455065.45000000019</v>
      </c>
      <c r="AD13" s="40">
        <f t="shared" si="35"/>
        <v>-37444195.649999991</v>
      </c>
      <c r="AE13" s="8">
        <f t="shared" si="16"/>
        <v>6637</v>
      </c>
      <c r="AF13" s="8"/>
      <c r="AG13" s="11">
        <f t="shared" ref="AG13" si="41">AE13+AF13</f>
        <v>6637</v>
      </c>
      <c r="AH13" s="92">
        <f>AG13/C13*100</f>
        <v>48.445255474452551</v>
      </c>
      <c r="AI13" s="40">
        <f t="shared" si="18"/>
        <v>37899261.100000001</v>
      </c>
      <c r="AJ13" s="40"/>
      <c r="AK13" s="40">
        <f t="shared" si="38"/>
        <v>37899261.100000001</v>
      </c>
      <c r="AL13" s="14">
        <f t="shared" si="39"/>
        <v>20337</v>
      </c>
      <c r="AM13" s="14">
        <f t="shared" si="39"/>
        <v>469</v>
      </c>
      <c r="AN13" s="14">
        <f t="shared" si="39"/>
        <v>20806</v>
      </c>
      <c r="AO13" s="14"/>
      <c r="AP13" s="40">
        <f>G13+AI13</f>
        <v>116130371.09999999</v>
      </c>
      <c r="AQ13" s="40">
        <f>H13+AJ13</f>
        <v>2305165.4500000002</v>
      </c>
      <c r="AR13" s="40">
        <f t="shared" si="40"/>
        <v>118435536.55</v>
      </c>
      <c r="AS13" s="18">
        <f t="shared" si="21"/>
        <v>116130371.09999999</v>
      </c>
      <c r="AT13" s="18">
        <f t="shared" si="22"/>
        <v>0</v>
      </c>
      <c r="AU13" s="18"/>
      <c r="AV13" s="8"/>
      <c r="AW13" s="49" t="s">
        <v>9</v>
      </c>
    </row>
    <row r="14" spans="1:49" ht="39.75" customHeight="1" x14ac:dyDescent="0.25">
      <c r="A14" s="57">
        <v>3</v>
      </c>
      <c r="B14" s="58" t="s">
        <v>52</v>
      </c>
      <c r="C14" s="57">
        <f t="shared" ref="C14:I14" si="42">C15+C18</f>
        <v>37670</v>
      </c>
      <c r="D14" s="57">
        <f t="shared" si="42"/>
        <v>382</v>
      </c>
      <c r="E14" s="57">
        <f t="shared" si="42"/>
        <v>38052</v>
      </c>
      <c r="F14" s="75"/>
      <c r="G14" s="59">
        <f t="shared" si="42"/>
        <v>41157790.329999998</v>
      </c>
      <c r="H14" s="59">
        <f t="shared" si="42"/>
        <v>325739.03000000003</v>
      </c>
      <c r="I14" s="59">
        <f t="shared" si="42"/>
        <v>41483529.359999999</v>
      </c>
      <c r="J14" s="60">
        <f>1090.18</f>
        <v>1090.18</v>
      </c>
      <c r="K14" s="61">
        <f t="shared" ref="K14:AR14" si="43">K15+K18</f>
        <v>12557</v>
      </c>
      <c r="L14" s="61">
        <f t="shared" si="43"/>
        <v>127</v>
      </c>
      <c r="M14" s="57">
        <f t="shared" si="43"/>
        <v>12684</v>
      </c>
      <c r="N14" s="62">
        <f t="shared" si="43"/>
        <v>13733795.699999999</v>
      </c>
      <c r="O14" s="62">
        <f t="shared" si="43"/>
        <v>108579.68</v>
      </c>
      <c r="P14" s="62">
        <f t="shared" si="43"/>
        <v>13827843.120000001</v>
      </c>
      <c r="Q14" s="63">
        <f>Q15+Q18</f>
        <v>52440</v>
      </c>
      <c r="R14" s="64">
        <f t="shared" si="43"/>
        <v>372</v>
      </c>
      <c r="S14" s="57">
        <f t="shared" si="43"/>
        <v>52812</v>
      </c>
      <c r="T14" s="57"/>
      <c r="U14" s="65">
        <f t="shared" si="43"/>
        <v>67124512.439999998</v>
      </c>
      <c r="V14" s="66">
        <f t="shared" si="43"/>
        <v>292500</v>
      </c>
      <c r="W14" s="66">
        <f t="shared" si="43"/>
        <v>67417012.439999998</v>
      </c>
      <c r="X14" s="67">
        <f t="shared" si="43"/>
        <v>-14770</v>
      </c>
      <c r="Y14" s="67">
        <f t="shared" si="43"/>
        <v>10</v>
      </c>
      <c r="Z14" s="67">
        <f t="shared" si="43"/>
        <v>-14760</v>
      </c>
      <c r="AA14" s="67"/>
      <c r="AB14" s="65">
        <f t="shared" si="43"/>
        <v>-25966722.109999999</v>
      </c>
      <c r="AC14" s="65">
        <f t="shared" si="43"/>
        <v>33239.030000000028</v>
      </c>
      <c r="AD14" s="65">
        <f t="shared" si="43"/>
        <v>-25933483.079999998</v>
      </c>
      <c r="AE14" s="57">
        <f t="shared" si="43"/>
        <v>3913</v>
      </c>
      <c r="AF14" s="57">
        <f t="shared" si="43"/>
        <v>0</v>
      </c>
      <c r="AG14" s="67">
        <f t="shared" si="43"/>
        <v>3913</v>
      </c>
      <c r="AH14" s="67"/>
      <c r="AI14" s="66">
        <f t="shared" si="43"/>
        <v>15660546.530000001</v>
      </c>
      <c r="AJ14" s="66">
        <f t="shared" si="43"/>
        <v>0</v>
      </c>
      <c r="AK14" s="66">
        <f t="shared" si="43"/>
        <v>15660546.530000001</v>
      </c>
      <c r="AL14" s="68">
        <f t="shared" si="43"/>
        <v>41583</v>
      </c>
      <c r="AM14" s="68">
        <f t="shared" si="43"/>
        <v>382</v>
      </c>
      <c r="AN14" s="68">
        <f t="shared" si="43"/>
        <v>41965</v>
      </c>
      <c r="AO14" s="68"/>
      <c r="AP14" s="66">
        <f t="shared" si="43"/>
        <v>56818336.859999999</v>
      </c>
      <c r="AQ14" s="66">
        <f t="shared" si="43"/>
        <v>325739.03000000003</v>
      </c>
      <c r="AR14" s="66">
        <f t="shared" si="43"/>
        <v>57144075.890000001</v>
      </c>
      <c r="AS14" s="18">
        <f t="shared" si="21"/>
        <v>45332954.939999998</v>
      </c>
      <c r="AT14" s="18">
        <f t="shared" si="22"/>
        <v>11485381.920000002</v>
      </c>
      <c r="AU14" s="18">
        <f>AR14/AN14</f>
        <v>1361.707992136304</v>
      </c>
      <c r="AV14" s="57">
        <v>3</v>
      </c>
      <c r="AW14" s="58" t="s">
        <v>52</v>
      </c>
    </row>
    <row r="15" spans="1:49" s="34" customFormat="1" x14ac:dyDescent="0.25">
      <c r="A15" s="8"/>
      <c r="B15" s="3" t="s">
        <v>11</v>
      </c>
      <c r="C15" s="8">
        <v>4571</v>
      </c>
      <c r="D15" s="8"/>
      <c r="E15" s="8">
        <f t="shared" ref="E15:E20" si="44">C15+D15</f>
        <v>4571</v>
      </c>
      <c r="F15" s="76"/>
      <c r="G15" s="4">
        <v>16439501.030000001</v>
      </c>
      <c r="H15" s="4"/>
      <c r="I15" s="4">
        <f>G15</f>
        <v>16439501.030000001</v>
      </c>
      <c r="J15" s="85">
        <f>I15/E15</f>
        <v>3596.4780201268873</v>
      </c>
      <c r="K15" s="30">
        <f>ROUND(C15/12*4,0)</f>
        <v>1524</v>
      </c>
      <c r="L15" s="30">
        <f>ROUND(D15/12*4,0)</f>
        <v>0</v>
      </c>
      <c r="M15" s="33">
        <f t="shared" ref="M15:M32" si="45">K15+L15</f>
        <v>1524</v>
      </c>
      <c r="N15" s="50">
        <f t="shared" ref="N15:N37" si="46">ROUND(K15*J15,2)</f>
        <v>5481032.5</v>
      </c>
      <c r="O15" s="50">
        <f t="shared" ref="O15:P21" si="47">ROUND(H15/12*4,2)</f>
        <v>0</v>
      </c>
      <c r="P15" s="50">
        <f t="shared" si="47"/>
        <v>5479833.6799999997</v>
      </c>
      <c r="Q15" s="10">
        <f>ROUND(2828/4*12,0)</f>
        <v>8484</v>
      </c>
      <c r="R15" s="30"/>
      <c r="S15" s="8">
        <f>Q15</f>
        <v>8484</v>
      </c>
      <c r="T15" s="8"/>
      <c r="U15" s="39">
        <f>ROUND(10417119.68/4*12,2)</f>
        <v>31251359.039999999</v>
      </c>
      <c r="V15" s="39"/>
      <c r="W15" s="39">
        <f>U15</f>
        <v>31251359.039999999</v>
      </c>
      <c r="X15" s="11">
        <f t="shared" ref="X15:X17" si="48">C15-Q15</f>
        <v>-3913</v>
      </c>
      <c r="Y15" s="11">
        <f t="shared" ref="Y15:Y17" si="49">D15-R15</f>
        <v>0</v>
      </c>
      <c r="Z15" s="11">
        <f t="shared" ref="Z15:Z17" si="50">X15+Y15</f>
        <v>-3913</v>
      </c>
      <c r="AA15" s="11"/>
      <c r="AB15" s="39">
        <f t="shared" ref="AB15:AB17" si="51">G15-U15</f>
        <v>-14811858.009999998</v>
      </c>
      <c r="AC15" s="39">
        <f t="shared" ref="AC15:AC17" si="52">H15-V15</f>
        <v>0</v>
      </c>
      <c r="AD15" s="39">
        <f t="shared" ref="AD15:AD17" si="53">AB15+AC15</f>
        <v>-14811858.009999998</v>
      </c>
      <c r="AE15" s="33">
        <f>AE17+AE16</f>
        <v>3913</v>
      </c>
      <c r="AF15" s="8"/>
      <c r="AG15" s="11">
        <f t="shared" ref="AG15:AG37" si="54">AE15+AF15</f>
        <v>3913</v>
      </c>
      <c r="AH15" s="11"/>
      <c r="AI15" s="39">
        <f>AI17+AI16</f>
        <v>15660546.530000001</v>
      </c>
      <c r="AJ15" s="39"/>
      <c r="AK15" s="39">
        <f t="shared" ref="AK15:AK37" si="55">AI15+AJ15</f>
        <v>15660546.530000001</v>
      </c>
      <c r="AL15" s="51">
        <f t="shared" ref="AL15:AM22" si="56">C15+AE15</f>
        <v>8484</v>
      </c>
      <c r="AM15" s="51">
        <f t="shared" si="56"/>
        <v>0</v>
      </c>
      <c r="AN15" s="51">
        <f t="shared" ref="AN15:AN21" si="57">E15+AG15</f>
        <v>8484</v>
      </c>
      <c r="AO15" s="51"/>
      <c r="AP15" s="39">
        <f t="shared" ref="AP15:AQ22" si="58">G15+AI15</f>
        <v>32100047.560000002</v>
      </c>
      <c r="AQ15" s="39">
        <f t="shared" si="58"/>
        <v>0</v>
      </c>
      <c r="AR15" s="39">
        <f t="shared" ref="AR15:AR33" si="59">AP15+AQ15</f>
        <v>32100047.560000002</v>
      </c>
      <c r="AS15" s="87">
        <f t="shared" si="21"/>
        <v>30512519.52</v>
      </c>
      <c r="AT15" s="88">
        <f t="shared" si="22"/>
        <v>1587528.0400000028</v>
      </c>
      <c r="AU15" s="87">
        <f>AR15/AN15</f>
        <v>3783.5982508250827</v>
      </c>
      <c r="AV15" s="8"/>
      <c r="AW15" s="3" t="s">
        <v>11</v>
      </c>
    </row>
    <row r="16" spans="1:49" s="32" customFormat="1" x14ac:dyDescent="0.25">
      <c r="A16" s="24"/>
      <c r="B16" s="80" t="s">
        <v>54</v>
      </c>
      <c r="C16" s="24">
        <v>1256</v>
      </c>
      <c r="D16" s="24"/>
      <c r="E16" s="24">
        <f t="shared" si="44"/>
        <v>1256</v>
      </c>
      <c r="F16" s="77"/>
      <c r="G16" s="5">
        <f>C16*J16</f>
        <v>3023041.2800000003</v>
      </c>
      <c r="H16" s="5"/>
      <c r="I16" s="5">
        <f>G16</f>
        <v>3023041.2800000003</v>
      </c>
      <c r="J16" s="28">
        <v>2406.88</v>
      </c>
      <c r="K16" s="19"/>
      <c r="L16" s="19"/>
      <c r="M16" s="52"/>
      <c r="N16" s="53"/>
      <c r="O16" s="53"/>
      <c r="P16" s="53"/>
      <c r="Q16" s="25">
        <f>ROUND(220/4*12,0)</f>
        <v>660</v>
      </c>
      <c r="R16" s="19"/>
      <c r="S16" s="24">
        <f>Q16</f>
        <v>660</v>
      </c>
      <c r="T16" s="24"/>
      <c r="U16" s="54">
        <f>ROUND(529513.6/4*12,2)</f>
        <v>1588540.8</v>
      </c>
      <c r="V16" s="54"/>
      <c r="W16" s="54">
        <f>U16</f>
        <v>1588540.8</v>
      </c>
      <c r="X16" s="12">
        <f t="shared" ref="X16" si="60">C16-Q16</f>
        <v>596</v>
      </c>
      <c r="Y16" s="12">
        <f t="shared" ref="Y16" si="61">D16-R16</f>
        <v>0</v>
      </c>
      <c r="Z16" s="12">
        <f t="shared" ref="Z16" si="62">X16+Y16</f>
        <v>596</v>
      </c>
      <c r="AA16" s="12"/>
      <c r="AB16" s="54">
        <f t="shared" ref="AB16" si="63">G16-U16</f>
        <v>1434500.4800000002</v>
      </c>
      <c r="AC16" s="54">
        <f t="shared" ref="AC16" si="64">H16-V16</f>
        <v>0</v>
      </c>
      <c r="AD16" s="54">
        <f t="shared" ref="AD16" si="65">AB16+AC16</f>
        <v>1434500.4800000002</v>
      </c>
      <c r="AE16" s="12">
        <f t="shared" ref="AE16:AE17" si="66">X16*-1</f>
        <v>-596</v>
      </c>
      <c r="AF16" s="24"/>
      <c r="AG16" s="12">
        <f t="shared" si="54"/>
        <v>-596</v>
      </c>
      <c r="AH16" s="12"/>
      <c r="AI16" s="54">
        <f>ROUND(AE16*J16,2)</f>
        <v>-1434500.48</v>
      </c>
      <c r="AJ16" s="54"/>
      <c r="AK16" s="54">
        <f t="shared" ref="AK16" si="67">AI16+AJ16</f>
        <v>-1434500.48</v>
      </c>
      <c r="AL16" s="55">
        <f t="shared" si="56"/>
        <v>660</v>
      </c>
      <c r="AM16" s="55">
        <f t="shared" si="56"/>
        <v>0</v>
      </c>
      <c r="AN16" s="55">
        <f t="shared" ref="AN16" si="68">E16+AG16</f>
        <v>660</v>
      </c>
      <c r="AO16" s="55"/>
      <c r="AP16" s="54">
        <f t="shared" si="58"/>
        <v>1588540.8000000003</v>
      </c>
      <c r="AQ16" s="54">
        <f t="shared" si="58"/>
        <v>0</v>
      </c>
      <c r="AR16" s="54">
        <f t="shared" ref="AR16" si="69">AP16+AQ16</f>
        <v>1588540.8000000003</v>
      </c>
      <c r="AS16" s="83">
        <f t="shared" ref="AS16" si="70">ROUND(AL16*J16,2)</f>
        <v>1588540.8</v>
      </c>
      <c r="AT16" s="83">
        <f t="shared" ref="AT16" si="71">AP16-AS16</f>
        <v>0</v>
      </c>
      <c r="AU16" s="83">
        <f t="shared" ref="AU16:AU18" si="72">AR16/AN16</f>
        <v>2406.8800000000006</v>
      </c>
      <c r="AV16" s="24"/>
      <c r="AW16" s="80" t="s">
        <v>54</v>
      </c>
    </row>
    <row r="17" spans="1:49" s="32" customFormat="1" ht="31.5" x14ac:dyDescent="0.25">
      <c r="A17" s="24"/>
      <c r="B17" s="80" t="s">
        <v>44</v>
      </c>
      <c r="C17" s="24">
        <v>3315</v>
      </c>
      <c r="D17" s="24"/>
      <c r="E17" s="24">
        <f t="shared" si="44"/>
        <v>3315</v>
      </c>
      <c r="F17" s="77"/>
      <c r="G17" s="5">
        <f>C17*J17-255.67</f>
        <v>12567771.23</v>
      </c>
      <c r="H17" s="5"/>
      <c r="I17" s="5">
        <f>G17</f>
        <v>12567771.23</v>
      </c>
      <c r="J17" s="28">
        <v>3791.26</v>
      </c>
      <c r="K17" s="19">
        <f t="shared" ref="K17:L22" si="73">ROUND(C17/12*4,0)</f>
        <v>1105</v>
      </c>
      <c r="L17" s="19">
        <f t="shared" si="73"/>
        <v>0</v>
      </c>
      <c r="M17" s="52">
        <f t="shared" si="45"/>
        <v>1105</v>
      </c>
      <c r="N17" s="53">
        <f>ROUND(K17*J17,2)</f>
        <v>4189342.3</v>
      </c>
      <c r="O17" s="53">
        <f t="shared" si="47"/>
        <v>0</v>
      </c>
      <c r="P17" s="53">
        <f t="shared" si="47"/>
        <v>4189257.08</v>
      </c>
      <c r="Q17" s="25">
        <f>ROUND(2608/4*12,0)</f>
        <v>7824</v>
      </c>
      <c r="R17" s="19"/>
      <c r="S17" s="24">
        <f>Q17</f>
        <v>7824</v>
      </c>
      <c r="T17" s="24"/>
      <c r="U17" s="54">
        <f>ROUND(9887606.08/4*12,2)</f>
        <v>29662818.239999998</v>
      </c>
      <c r="V17" s="54"/>
      <c r="W17" s="54">
        <f>U17</f>
        <v>29662818.239999998</v>
      </c>
      <c r="X17" s="12">
        <f t="shared" si="48"/>
        <v>-4509</v>
      </c>
      <c r="Y17" s="12">
        <f t="shared" si="49"/>
        <v>0</v>
      </c>
      <c r="Z17" s="12">
        <f t="shared" si="50"/>
        <v>-4509</v>
      </c>
      <c r="AA17" s="12"/>
      <c r="AB17" s="54">
        <f t="shared" si="51"/>
        <v>-17095047.009999998</v>
      </c>
      <c r="AC17" s="54">
        <f t="shared" si="52"/>
        <v>0</v>
      </c>
      <c r="AD17" s="54">
        <f t="shared" si="53"/>
        <v>-17095047.009999998</v>
      </c>
      <c r="AE17" s="12">
        <f t="shared" si="66"/>
        <v>4509</v>
      </c>
      <c r="AF17" s="24"/>
      <c r="AG17" s="12">
        <f t="shared" si="54"/>
        <v>4509</v>
      </c>
      <c r="AH17" s="12"/>
      <c r="AI17" s="54">
        <f>ROUND(AE17*J17,2)+255.67</f>
        <v>17095047.010000002</v>
      </c>
      <c r="AJ17" s="54"/>
      <c r="AK17" s="54">
        <f t="shared" si="55"/>
        <v>17095047.010000002</v>
      </c>
      <c r="AL17" s="55">
        <f t="shared" si="56"/>
        <v>7824</v>
      </c>
      <c r="AM17" s="55">
        <f t="shared" si="56"/>
        <v>0</v>
      </c>
      <c r="AN17" s="55">
        <f t="shared" si="57"/>
        <v>7824</v>
      </c>
      <c r="AO17" s="55"/>
      <c r="AP17" s="54">
        <f t="shared" si="58"/>
        <v>29662818.240000002</v>
      </c>
      <c r="AQ17" s="54">
        <f t="shared" si="58"/>
        <v>0</v>
      </c>
      <c r="AR17" s="54">
        <f t="shared" si="59"/>
        <v>29662818.240000002</v>
      </c>
      <c r="AS17" s="83">
        <f t="shared" si="21"/>
        <v>29662818.239999998</v>
      </c>
      <c r="AT17" s="83">
        <f t="shared" si="22"/>
        <v>0</v>
      </c>
      <c r="AU17" s="83">
        <f t="shared" si="72"/>
        <v>3791.26</v>
      </c>
      <c r="AV17" s="24"/>
      <c r="AW17" s="80" t="s">
        <v>44</v>
      </c>
    </row>
    <row r="18" spans="1:49" s="34" customFormat="1" ht="47.25" x14ac:dyDescent="0.25">
      <c r="A18" s="8"/>
      <c r="B18" s="49" t="s">
        <v>12</v>
      </c>
      <c r="C18" s="8">
        <v>33099</v>
      </c>
      <c r="D18" s="8">
        <v>382</v>
      </c>
      <c r="E18" s="8">
        <f t="shared" si="44"/>
        <v>33481</v>
      </c>
      <c r="F18" s="76"/>
      <c r="G18" s="4">
        <f>41157790.33-G15</f>
        <v>24718289.299999997</v>
      </c>
      <c r="H18" s="4">
        <v>325739.03000000003</v>
      </c>
      <c r="I18" s="4">
        <f>G18+H18</f>
        <v>25044028.329999998</v>
      </c>
      <c r="J18" s="85">
        <f>I18/E18</f>
        <v>748.00717810101241</v>
      </c>
      <c r="K18" s="30">
        <f t="shared" si="73"/>
        <v>11033</v>
      </c>
      <c r="L18" s="30">
        <f t="shared" si="73"/>
        <v>127</v>
      </c>
      <c r="M18" s="33">
        <f t="shared" si="45"/>
        <v>11160</v>
      </c>
      <c r="N18" s="50">
        <f t="shared" si="46"/>
        <v>8252763.2000000002</v>
      </c>
      <c r="O18" s="50">
        <f t="shared" si="47"/>
        <v>108579.68</v>
      </c>
      <c r="P18" s="50">
        <f t="shared" si="47"/>
        <v>8348009.4400000004</v>
      </c>
      <c r="Q18" s="10">
        <f>ROUND(14652/4*12,0)</f>
        <v>43956</v>
      </c>
      <c r="R18" s="30">
        <f>ROUND(124/4*12,0)</f>
        <v>372</v>
      </c>
      <c r="S18" s="8">
        <f>Q18+R18</f>
        <v>44328</v>
      </c>
      <c r="T18" s="8"/>
      <c r="U18" s="39">
        <f>ROUND(11957717.8/4*12,2)</f>
        <v>35873153.399999999</v>
      </c>
      <c r="V18" s="39">
        <f>ROUND(97.5*1000/4*12,2)</f>
        <v>292500</v>
      </c>
      <c r="W18" s="39">
        <f>U18+V18</f>
        <v>36165653.399999999</v>
      </c>
      <c r="X18" s="11">
        <f t="shared" ref="X18:Y21" si="74">C18-Q18</f>
        <v>-10857</v>
      </c>
      <c r="Y18" s="11">
        <f t="shared" si="74"/>
        <v>10</v>
      </c>
      <c r="Z18" s="11">
        <f>X18+Y18</f>
        <v>-10847</v>
      </c>
      <c r="AA18" s="11"/>
      <c r="AB18" s="39">
        <f t="shared" ref="AB18:AC20" si="75">G18-U18</f>
        <v>-11154864.100000001</v>
      </c>
      <c r="AC18" s="39">
        <f t="shared" si="75"/>
        <v>33239.030000000028</v>
      </c>
      <c r="AD18" s="39">
        <f>AB18+AC18</f>
        <v>-11121625.070000002</v>
      </c>
      <c r="AE18" s="8">
        <v>0</v>
      </c>
      <c r="AF18" s="8"/>
      <c r="AG18" s="11">
        <f t="shared" si="54"/>
        <v>0</v>
      </c>
      <c r="AH18" s="11"/>
      <c r="AI18" s="39">
        <v>0</v>
      </c>
      <c r="AJ18" s="39"/>
      <c r="AK18" s="39">
        <f t="shared" si="55"/>
        <v>0</v>
      </c>
      <c r="AL18" s="51">
        <f t="shared" si="56"/>
        <v>33099</v>
      </c>
      <c r="AM18" s="51">
        <f t="shared" si="56"/>
        <v>382</v>
      </c>
      <c r="AN18" s="51">
        <f t="shared" si="57"/>
        <v>33481</v>
      </c>
      <c r="AO18" s="51"/>
      <c r="AP18" s="39">
        <f t="shared" si="58"/>
        <v>24718289.299999997</v>
      </c>
      <c r="AQ18" s="39">
        <f t="shared" si="58"/>
        <v>325739.03000000003</v>
      </c>
      <c r="AR18" s="39">
        <f t="shared" si="59"/>
        <v>25044028.329999998</v>
      </c>
      <c r="AS18" s="87">
        <f t="shared" si="21"/>
        <v>24758289.59</v>
      </c>
      <c r="AT18" s="88">
        <f t="shared" si="22"/>
        <v>-40000.290000002831</v>
      </c>
      <c r="AU18" s="87">
        <f t="shared" si="72"/>
        <v>748.00717810101241</v>
      </c>
      <c r="AV18" s="8"/>
      <c r="AW18" s="49" t="s">
        <v>12</v>
      </c>
    </row>
    <row r="19" spans="1:49" s="34" customFormat="1" ht="42.75" customHeight="1" x14ac:dyDescent="0.25">
      <c r="A19" s="57">
        <v>4</v>
      </c>
      <c r="B19" s="58" t="s">
        <v>13</v>
      </c>
      <c r="C19" s="57">
        <v>116302</v>
      </c>
      <c r="D19" s="57">
        <v>483</v>
      </c>
      <c r="E19" s="57">
        <f>D19+C19</f>
        <v>116785</v>
      </c>
      <c r="F19" s="75"/>
      <c r="G19" s="59">
        <v>80922046.51000002</v>
      </c>
      <c r="H19" s="59">
        <v>394182.5</v>
      </c>
      <c r="I19" s="59">
        <f>H19+G19</f>
        <v>81316229.01000002</v>
      </c>
      <c r="J19" s="60">
        <v>696.29</v>
      </c>
      <c r="K19" s="61">
        <f t="shared" si="73"/>
        <v>38767</v>
      </c>
      <c r="L19" s="61">
        <f t="shared" si="73"/>
        <v>161</v>
      </c>
      <c r="M19" s="57">
        <f t="shared" si="45"/>
        <v>38928</v>
      </c>
      <c r="N19" s="60">
        <f t="shared" si="46"/>
        <v>26993074.43</v>
      </c>
      <c r="O19" s="60">
        <f t="shared" si="47"/>
        <v>131394.17000000001</v>
      </c>
      <c r="P19" s="60">
        <f t="shared" si="47"/>
        <v>27105409.670000002</v>
      </c>
      <c r="Q19" s="57">
        <f>ROUND(40777/4*12,0)</f>
        <v>122331</v>
      </c>
      <c r="R19" s="57">
        <f>ROUND(168/4*12,0)</f>
        <v>504</v>
      </c>
      <c r="S19" s="57">
        <f>Q19+R19</f>
        <v>122835</v>
      </c>
      <c r="T19" s="57"/>
      <c r="U19" s="65">
        <f>ROUND(36038171.68/4*12,2)</f>
        <v>108114515.04000001</v>
      </c>
      <c r="V19" s="65">
        <f>ROUND(106*1000/3*12,2)</f>
        <v>424000</v>
      </c>
      <c r="W19" s="65">
        <f>U19+V19</f>
        <v>108538515.04000001</v>
      </c>
      <c r="X19" s="67">
        <f t="shared" si="74"/>
        <v>-6029</v>
      </c>
      <c r="Y19" s="67">
        <f t="shared" si="74"/>
        <v>-21</v>
      </c>
      <c r="Z19" s="67">
        <f>X19+Y19</f>
        <v>-6050</v>
      </c>
      <c r="AA19" s="67"/>
      <c r="AB19" s="65">
        <f t="shared" si="75"/>
        <v>-27192468.529999986</v>
      </c>
      <c r="AC19" s="65">
        <f t="shared" si="75"/>
        <v>-29817.5</v>
      </c>
      <c r="AD19" s="65">
        <f>AB19+AC19</f>
        <v>-27222286.029999986</v>
      </c>
      <c r="AE19" s="57">
        <f>AE20</f>
        <v>19630</v>
      </c>
      <c r="AF19" s="57"/>
      <c r="AG19" s="67">
        <f>S19-Z19</f>
        <v>128885</v>
      </c>
      <c r="AH19" s="67"/>
      <c r="AI19" s="65">
        <f>AI20</f>
        <v>27025798.800000001</v>
      </c>
      <c r="AJ19" s="65"/>
      <c r="AK19" s="65">
        <f t="shared" si="55"/>
        <v>27025798.800000001</v>
      </c>
      <c r="AL19" s="89">
        <f t="shared" si="56"/>
        <v>135932</v>
      </c>
      <c r="AM19" s="89">
        <f t="shared" si="56"/>
        <v>483</v>
      </c>
      <c r="AN19" s="89">
        <f t="shared" si="57"/>
        <v>245670</v>
      </c>
      <c r="AO19" s="89"/>
      <c r="AP19" s="65">
        <f t="shared" si="58"/>
        <v>107947845.31000002</v>
      </c>
      <c r="AQ19" s="65">
        <f t="shared" si="58"/>
        <v>394182.5</v>
      </c>
      <c r="AR19" s="65">
        <f t="shared" si="59"/>
        <v>108342027.81000002</v>
      </c>
      <c r="AS19" s="87">
        <f t="shared" si="21"/>
        <v>94648092.280000001</v>
      </c>
      <c r="AT19" s="87">
        <f t="shared" si="22"/>
        <v>13299753.030000016</v>
      </c>
      <c r="AU19" s="87">
        <f>AR19/AN19</f>
        <v>441.00634106728546</v>
      </c>
      <c r="AV19" s="57">
        <v>4</v>
      </c>
      <c r="AW19" s="58" t="s">
        <v>13</v>
      </c>
    </row>
    <row r="20" spans="1:49" s="32" customFormat="1" ht="21" customHeight="1" x14ac:dyDescent="0.25">
      <c r="A20" s="24"/>
      <c r="B20" s="81" t="s">
        <v>43</v>
      </c>
      <c r="C20" s="24">
        <v>40082</v>
      </c>
      <c r="D20" s="24"/>
      <c r="E20" s="24">
        <f t="shared" si="44"/>
        <v>40082</v>
      </c>
      <c r="F20" s="77"/>
      <c r="G20" s="5">
        <f>ROUND(C20*J20,2)</f>
        <v>55183294.32</v>
      </c>
      <c r="H20" s="5"/>
      <c r="I20" s="5">
        <f>G20+H20</f>
        <v>55183294.32</v>
      </c>
      <c r="J20" s="28">
        <v>1376.76</v>
      </c>
      <c r="K20" s="19">
        <f t="shared" si="73"/>
        <v>13361</v>
      </c>
      <c r="L20" s="19">
        <f t="shared" si="73"/>
        <v>0</v>
      </c>
      <c r="M20" s="52">
        <f t="shared" si="45"/>
        <v>13361</v>
      </c>
      <c r="N20" s="53">
        <f t="shared" si="46"/>
        <v>18394890.359999999</v>
      </c>
      <c r="O20" s="53">
        <f t="shared" si="47"/>
        <v>0</v>
      </c>
      <c r="P20" s="53">
        <f t="shared" si="47"/>
        <v>18394431.440000001</v>
      </c>
      <c r="Q20" s="25">
        <f>ROUND(19904/4*12,0)</f>
        <v>59712</v>
      </c>
      <c r="R20" s="19"/>
      <c r="S20" s="24">
        <f>Q20</f>
        <v>59712</v>
      </c>
      <c r="T20" s="24"/>
      <c r="U20" s="54">
        <f>ROUND(27403506.97/4*12,2)</f>
        <v>82210520.909999996</v>
      </c>
      <c r="V20" s="54"/>
      <c r="W20" s="54">
        <f>U20</f>
        <v>82210520.909999996</v>
      </c>
      <c r="X20" s="12">
        <f t="shared" si="74"/>
        <v>-19630</v>
      </c>
      <c r="Y20" s="12">
        <f t="shared" si="74"/>
        <v>0</v>
      </c>
      <c r="Z20" s="12">
        <f>X20+Y20</f>
        <v>-19630</v>
      </c>
      <c r="AA20" s="12"/>
      <c r="AB20" s="56">
        <f t="shared" si="75"/>
        <v>-27027226.589999996</v>
      </c>
      <c r="AC20" s="54">
        <f t="shared" si="75"/>
        <v>0</v>
      </c>
      <c r="AD20" s="54">
        <f>AB20+AC20</f>
        <v>-27027226.589999996</v>
      </c>
      <c r="AE20" s="12">
        <f t="shared" ref="AE20" si="76">X20*-1</f>
        <v>19630</v>
      </c>
      <c r="AF20" s="24"/>
      <c r="AG20" s="12">
        <f t="shared" si="54"/>
        <v>19630</v>
      </c>
      <c r="AH20" s="92">
        <f>AG20/C20*100</f>
        <v>48.974602065765183</v>
      </c>
      <c r="AI20" s="54">
        <f>ROUND(AE20*J20,2)</f>
        <v>27025798.800000001</v>
      </c>
      <c r="AJ20" s="54"/>
      <c r="AK20" s="54">
        <f t="shared" si="55"/>
        <v>27025798.800000001</v>
      </c>
      <c r="AL20" s="55">
        <f t="shared" si="56"/>
        <v>59712</v>
      </c>
      <c r="AM20" s="55">
        <f t="shared" si="56"/>
        <v>0</v>
      </c>
      <c r="AN20" s="55">
        <f t="shared" si="57"/>
        <v>59712</v>
      </c>
      <c r="AO20" s="55"/>
      <c r="AP20" s="54">
        <f t="shared" si="58"/>
        <v>82209093.120000005</v>
      </c>
      <c r="AQ20" s="54">
        <f t="shared" si="58"/>
        <v>0</v>
      </c>
      <c r="AR20" s="54">
        <f t="shared" si="59"/>
        <v>82209093.120000005</v>
      </c>
      <c r="AS20" s="83">
        <f t="shared" si="21"/>
        <v>82209093.120000005</v>
      </c>
      <c r="AT20" s="83">
        <f t="shared" si="22"/>
        <v>0</v>
      </c>
      <c r="AU20" s="83"/>
      <c r="AV20" s="24"/>
      <c r="AW20" s="81" t="s">
        <v>43</v>
      </c>
    </row>
    <row r="21" spans="1:49" s="34" customFormat="1" ht="51.75" customHeight="1" x14ac:dyDescent="0.25">
      <c r="A21" s="57">
        <v>5</v>
      </c>
      <c r="B21" s="58" t="s">
        <v>14</v>
      </c>
      <c r="C21" s="57">
        <f>SUM(C22:C29)</f>
        <v>17373</v>
      </c>
      <c r="D21" s="57">
        <v>1324</v>
      </c>
      <c r="E21" s="57">
        <f>D21+C21</f>
        <v>18697</v>
      </c>
      <c r="F21" s="75"/>
      <c r="G21" s="79">
        <f>SUM(G22:G29)</f>
        <v>32099441.469999999</v>
      </c>
      <c r="H21" s="59">
        <v>10114458.16</v>
      </c>
      <c r="I21" s="59">
        <f>G21+H21</f>
        <v>42213899.629999995</v>
      </c>
      <c r="J21" s="60">
        <v>2257.79</v>
      </c>
      <c r="K21" s="61">
        <f t="shared" si="73"/>
        <v>5791</v>
      </c>
      <c r="L21" s="61">
        <f t="shared" si="73"/>
        <v>441</v>
      </c>
      <c r="M21" s="57">
        <f t="shared" si="45"/>
        <v>6232</v>
      </c>
      <c r="N21" s="60">
        <f t="shared" si="46"/>
        <v>13074861.890000001</v>
      </c>
      <c r="O21" s="60">
        <f t="shared" si="47"/>
        <v>3371486.05</v>
      </c>
      <c r="P21" s="60">
        <f t="shared" si="47"/>
        <v>14071299.880000001</v>
      </c>
      <c r="Q21" s="57">
        <f>SUM(Q22:Q29)</f>
        <v>9012</v>
      </c>
      <c r="R21" s="57">
        <f>ROUND(446/4*12,0)</f>
        <v>1338</v>
      </c>
      <c r="S21" s="57">
        <f>Q21+R21</f>
        <v>10350</v>
      </c>
      <c r="T21" s="57"/>
      <c r="U21" s="79">
        <f>SUM(U22:U29)</f>
        <v>13045361.219999999</v>
      </c>
      <c r="V21" s="65">
        <f>ROUND(3043.1*1000/4*12,2)</f>
        <v>9129300</v>
      </c>
      <c r="W21" s="65">
        <f t="shared" ref="W21:W32" si="77">U21+V21</f>
        <v>22174661.219999999</v>
      </c>
      <c r="X21" s="67">
        <f t="shared" si="74"/>
        <v>8361</v>
      </c>
      <c r="Y21" s="67">
        <f t="shared" si="74"/>
        <v>-14</v>
      </c>
      <c r="Z21" s="67">
        <f>X21+Y21</f>
        <v>8347</v>
      </c>
      <c r="AA21" s="67"/>
      <c r="AB21" s="79">
        <f>SUM(AB22:AB29)</f>
        <v>19054080.250000004</v>
      </c>
      <c r="AC21" s="65">
        <f>H21-V21</f>
        <v>985158.16000000015</v>
      </c>
      <c r="AD21" s="65">
        <f>AB21+AC21</f>
        <v>20039238.410000004</v>
      </c>
      <c r="AE21" s="67">
        <f>SUM(AE22:AE29)</f>
        <v>-8361</v>
      </c>
      <c r="AF21" s="57"/>
      <c r="AG21" s="67">
        <f t="shared" si="54"/>
        <v>-8361</v>
      </c>
      <c r="AH21" s="67"/>
      <c r="AI21" s="79">
        <f>SUM(AI22:AI29)</f>
        <v>-19054080.250000004</v>
      </c>
      <c r="AJ21" s="65"/>
      <c r="AK21" s="65">
        <f t="shared" si="55"/>
        <v>-19054080.250000004</v>
      </c>
      <c r="AL21" s="89">
        <f t="shared" si="56"/>
        <v>9012</v>
      </c>
      <c r="AM21" s="89">
        <f t="shared" si="56"/>
        <v>1324</v>
      </c>
      <c r="AN21" s="89">
        <f t="shared" si="57"/>
        <v>10336</v>
      </c>
      <c r="AO21" s="89"/>
      <c r="AP21" s="65">
        <f t="shared" si="58"/>
        <v>13045361.219999995</v>
      </c>
      <c r="AQ21" s="65">
        <f t="shared" si="58"/>
        <v>10114458.16</v>
      </c>
      <c r="AR21" s="65">
        <f t="shared" si="59"/>
        <v>23159819.379999995</v>
      </c>
      <c r="AS21" s="87">
        <f t="shared" si="21"/>
        <v>20347203.48</v>
      </c>
      <c r="AT21" s="87">
        <f t="shared" si="22"/>
        <v>-7301842.2600000054</v>
      </c>
      <c r="AU21" s="87">
        <f>AR21/AN21</f>
        <v>2240.6945994582038</v>
      </c>
      <c r="AV21" s="57">
        <v>5</v>
      </c>
      <c r="AW21" s="58" t="s">
        <v>14</v>
      </c>
    </row>
    <row r="22" spans="1:49" s="32" customFormat="1" ht="18.75" x14ac:dyDescent="0.25">
      <c r="A22" s="24"/>
      <c r="B22" s="82" t="s">
        <v>55</v>
      </c>
      <c r="C22" s="24">
        <v>2335</v>
      </c>
      <c r="D22" s="24"/>
      <c r="E22" s="24"/>
      <c r="F22" s="77"/>
      <c r="G22" s="5">
        <f t="shared" ref="G22:G29" si="78">ROUND(C22*J22,2)</f>
        <v>1867439.6</v>
      </c>
      <c r="H22" s="5"/>
      <c r="I22" s="5"/>
      <c r="J22" s="28">
        <v>799.76</v>
      </c>
      <c r="K22" s="19">
        <f t="shared" si="73"/>
        <v>778</v>
      </c>
      <c r="L22" s="19">
        <f t="shared" si="73"/>
        <v>0</v>
      </c>
      <c r="M22" s="52">
        <f t="shared" si="45"/>
        <v>778</v>
      </c>
      <c r="N22" s="53">
        <f t="shared" si="46"/>
        <v>622213.28</v>
      </c>
      <c r="O22" s="53">
        <f t="shared" ref="O22:P22" si="79">ROUND(H22/12*4,2)</f>
        <v>0</v>
      </c>
      <c r="P22" s="53">
        <f t="shared" si="79"/>
        <v>0</v>
      </c>
      <c r="Q22" s="25">
        <f>ROUND(430/4*12,0)</f>
        <v>1290</v>
      </c>
      <c r="R22" s="19"/>
      <c r="S22" s="24"/>
      <c r="T22" s="24"/>
      <c r="U22" s="54">
        <f>ROUND(343896.8/4*12,2)</f>
        <v>1031690.4</v>
      </c>
      <c r="V22" s="54"/>
      <c r="W22" s="54"/>
      <c r="X22" s="12">
        <f>C22-Q22</f>
        <v>1045</v>
      </c>
      <c r="Y22" s="12"/>
      <c r="Z22" s="12"/>
      <c r="AA22" s="12"/>
      <c r="AB22" s="54">
        <f>G22-U22</f>
        <v>835749.20000000007</v>
      </c>
      <c r="AC22" s="54"/>
      <c r="AD22" s="54"/>
      <c r="AE22" s="12">
        <f>X22*-1</f>
        <v>-1045</v>
      </c>
      <c r="AF22" s="24"/>
      <c r="AG22" s="12">
        <f t="shared" si="54"/>
        <v>-1045</v>
      </c>
      <c r="AH22" s="12"/>
      <c r="AI22" s="54">
        <f>ROUND(AE22*J22,2)</f>
        <v>-835749.2</v>
      </c>
      <c r="AJ22" s="54"/>
      <c r="AK22" s="54">
        <f t="shared" si="55"/>
        <v>-835749.2</v>
      </c>
      <c r="AL22" s="55">
        <f t="shared" si="56"/>
        <v>1290</v>
      </c>
      <c r="AM22" s="55">
        <f t="shared" si="56"/>
        <v>0</v>
      </c>
      <c r="AN22" s="55">
        <f>E22+AG22</f>
        <v>-1045</v>
      </c>
      <c r="AO22" s="55"/>
      <c r="AP22" s="54">
        <f t="shared" si="58"/>
        <v>1031690.4000000001</v>
      </c>
      <c r="AQ22" s="54">
        <f t="shared" si="58"/>
        <v>0</v>
      </c>
      <c r="AR22" s="54">
        <f t="shared" si="59"/>
        <v>1031690.4000000001</v>
      </c>
      <c r="AS22" s="83">
        <f t="shared" si="21"/>
        <v>1031690.4</v>
      </c>
      <c r="AT22" s="83">
        <f t="shared" si="22"/>
        <v>0</v>
      </c>
      <c r="AU22" s="83"/>
      <c r="AV22" s="24"/>
      <c r="AW22" s="82" t="s">
        <v>55</v>
      </c>
    </row>
    <row r="23" spans="1:49" s="32" customFormat="1" ht="18.75" x14ac:dyDescent="0.25">
      <c r="A23" s="24"/>
      <c r="B23" s="82" t="s">
        <v>56</v>
      </c>
      <c r="C23" s="24">
        <v>5055</v>
      </c>
      <c r="D23" s="24"/>
      <c r="E23" s="24"/>
      <c r="F23" s="77"/>
      <c r="G23" s="5">
        <f t="shared" si="78"/>
        <v>5212665.45</v>
      </c>
      <c r="H23" s="5"/>
      <c r="I23" s="5"/>
      <c r="J23" s="28">
        <v>1031.19</v>
      </c>
      <c r="K23" s="19"/>
      <c r="L23" s="19"/>
      <c r="M23" s="52"/>
      <c r="N23" s="53"/>
      <c r="O23" s="53"/>
      <c r="P23" s="53"/>
      <c r="Q23" s="25">
        <f>ROUND(995/4*12,0)</f>
        <v>2985</v>
      </c>
      <c r="R23" s="19"/>
      <c r="S23" s="24"/>
      <c r="T23" s="24"/>
      <c r="U23" s="54">
        <f>ROUND(1026034.05/4*12,2)</f>
        <v>3078102.15</v>
      </c>
      <c r="V23" s="54"/>
      <c r="W23" s="54"/>
      <c r="X23" s="12">
        <f t="shared" ref="X23:X28" si="80">C23-Q23</f>
        <v>2070</v>
      </c>
      <c r="Y23" s="12"/>
      <c r="Z23" s="12"/>
      <c r="AA23" s="12"/>
      <c r="AB23" s="54">
        <f t="shared" ref="AB23:AB29" si="81">G23-U23</f>
        <v>2134563.3000000003</v>
      </c>
      <c r="AC23" s="54"/>
      <c r="AD23" s="54"/>
      <c r="AE23" s="12">
        <f t="shared" ref="AE23:AE29" si="82">X23*-1</f>
        <v>-2070</v>
      </c>
      <c r="AF23" s="24"/>
      <c r="AG23" s="12">
        <f t="shared" si="54"/>
        <v>-2070</v>
      </c>
      <c r="AH23" s="12"/>
      <c r="AI23" s="54">
        <f t="shared" ref="AI23:AI29" si="83">ROUND(AE23*J23,2)</f>
        <v>-2134563.2999999998</v>
      </c>
      <c r="AJ23" s="54"/>
      <c r="AK23" s="54">
        <f t="shared" si="55"/>
        <v>-2134563.2999999998</v>
      </c>
      <c r="AL23" s="55">
        <f t="shared" ref="AL23:AL29" si="84">C23+AE23</f>
        <v>2985</v>
      </c>
      <c r="AM23" s="55">
        <f t="shared" ref="AM23:AM29" si="85">D23+AF23</f>
        <v>0</v>
      </c>
      <c r="AN23" s="55">
        <f t="shared" ref="AN23:AN29" si="86">E23+AG23</f>
        <v>-2070</v>
      </c>
      <c r="AO23" s="55"/>
      <c r="AP23" s="54">
        <f t="shared" ref="AP23:AP29" si="87">G23+AI23</f>
        <v>3078102.1500000004</v>
      </c>
      <c r="AQ23" s="54">
        <f t="shared" ref="AQ23:AQ29" si="88">H23+AJ23</f>
        <v>0</v>
      </c>
      <c r="AR23" s="54">
        <f t="shared" ref="AR23:AR29" si="89">AP23+AQ23</f>
        <v>3078102.1500000004</v>
      </c>
      <c r="AS23" s="83">
        <f t="shared" ref="AS23:AS29" si="90">ROUND(AL23*J23,2)</f>
        <v>3078102.15</v>
      </c>
      <c r="AT23" s="83">
        <f t="shared" ref="AT23:AT29" si="91">AP23-AS23</f>
        <v>0</v>
      </c>
      <c r="AU23" s="83"/>
      <c r="AV23" s="24"/>
      <c r="AW23" s="82" t="s">
        <v>56</v>
      </c>
    </row>
    <row r="24" spans="1:49" s="32" customFormat="1" ht="18.75" x14ac:dyDescent="0.25">
      <c r="A24" s="24"/>
      <c r="B24" s="82" t="s">
        <v>57</v>
      </c>
      <c r="C24" s="24">
        <v>4915</v>
      </c>
      <c r="D24" s="24"/>
      <c r="E24" s="24"/>
      <c r="F24" s="77"/>
      <c r="G24" s="5">
        <f t="shared" si="78"/>
        <v>6076021.2999999998</v>
      </c>
      <c r="H24" s="5"/>
      <c r="I24" s="5"/>
      <c r="J24" s="28">
        <v>1236.22</v>
      </c>
      <c r="K24" s="19"/>
      <c r="L24" s="19"/>
      <c r="M24" s="52"/>
      <c r="N24" s="53"/>
      <c r="O24" s="53"/>
      <c r="P24" s="53"/>
      <c r="Q24" s="25">
        <f>ROUND(1314/4*12,0)</f>
        <v>3942</v>
      </c>
      <c r="R24" s="19"/>
      <c r="S24" s="24"/>
      <c r="T24" s="24"/>
      <c r="U24" s="54">
        <f>ROUND(1624393.08/4*12,2)</f>
        <v>4873179.24</v>
      </c>
      <c r="V24" s="54"/>
      <c r="W24" s="54"/>
      <c r="X24" s="12">
        <f t="shared" si="80"/>
        <v>973</v>
      </c>
      <c r="Y24" s="12"/>
      <c r="Z24" s="12"/>
      <c r="AA24" s="12"/>
      <c r="AB24" s="54">
        <f t="shared" si="81"/>
        <v>1202842.0599999996</v>
      </c>
      <c r="AC24" s="54"/>
      <c r="AD24" s="54"/>
      <c r="AE24" s="12">
        <f t="shared" si="82"/>
        <v>-973</v>
      </c>
      <c r="AF24" s="24"/>
      <c r="AG24" s="12">
        <f t="shared" si="54"/>
        <v>-973</v>
      </c>
      <c r="AH24" s="12"/>
      <c r="AI24" s="54">
        <f t="shared" si="83"/>
        <v>-1202842.06</v>
      </c>
      <c r="AJ24" s="54"/>
      <c r="AK24" s="54">
        <f t="shared" si="55"/>
        <v>-1202842.06</v>
      </c>
      <c r="AL24" s="55">
        <f t="shared" si="84"/>
        <v>3942</v>
      </c>
      <c r="AM24" s="55">
        <f t="shared" si="85"/>
        <v>0</v>
      </c>
      <c r="AN24" s="55">
        <f t="shared" si="86"/>
        <v>-973</v>
      </c>
      <c r="AO24" s="55"/>
      <c r="AP24" s="54">
        <f t="shared" si="87"/>
        <v>4873179.24</v>
      </c>
      <c r="AQ24" s="54">
        <f t="shared" si="88"/>
        <v>0</v>
      </c>
      <c r="AR24" s="54">
        <f t="shared" si="89"/>
        <v>4873179.24</v>
      </c>
      <c r="AS24" s="83">
        <f t="shared" si="90"/>
        <v>4873179.24</v>
      </c>
      <c r="AT24" s="83">
        <f t="shared" si="91"/>
        <v>0</v>
      </c>
      <c r="AU24" s="83"/>
      <c r="AV24" s="24"/>
      <c r="AW24" s="82" t="s">
        <v>57</v>
      </c>
    </row>
    <row r="25" spans="1:49" s="32" customFormat="1" ht="18.75" x14ac:dyDescent="0.25">
      <c r="A25" s="24"/>
      <c r="B25" s="82" t="s">
        <v>58</v>
      </c>
      <c r="C25" s="24">
        <v>1430</v>
      </c>
      <c r="D25" s="24"/>
      <c r="E25" s="24"/>
      <c r="F25" s="77"/>
      <c r="G25" s="5">
        <f t="shared" si="78"/>
        <v>4487340</v>
      </c>
      <c r="H25" s="5"/>
      <c r="I25" s="5"/>
      <c r="J25" s="28">
        <v>3138</v>
      </c>
      <c r="K25" s="19"/>
      <c r="L25" s="19"/>
      <c r="M25" s="52"/>
      <c r="N25" s="53"/>
      <c r="O25" s="53"/>
      <c r="P25" s="53"/>
      <c r="Q25" s="25">
        <f>ROUND(5/4*12,0)</f>
        <v>15</v>
      </c>
      <c r="R25" s="19"/>
      <c r="S25" s="24"/>
      <c r="T25" s="24"/>
      <c r="U25" s="54">
        <f>ROUND(15690/4*12,2)</f>
        <v>47070</v>
      </c>
      <c r="V25" s="54"/>
      <c r="W25" s="54"/>
      <c r="X25" s="12">
        <f t="shared" si="80"/>
        <v>1415</v>
      </c>
      <c r="Y25" s="12"/>
      <c r="Z25" s="12"/>
      <c r="AA25" s="12"/>
      <c r="AB25" s="54">
        <f t="shared" si="81"/>
        <v>4440270</v>
      </c>
      <c r="AC25" s="54"/>
      <c r="AD25" s="54"/>
      <c r="AE25" s="12">
        <f t="shared" si="82"/>
        <v>-1415</v>
      </c>
      <c r="AF25" s="24"/>
      <c r="AG25" s="12">
        <f t="shared" si="54"/>
        <v>-1415</v>
      </c>
      <c r="AH25" s="12"/>
      <c r="AI25" s="54">
        <f t="shared" si="83"/>
        <v>-4440270</v>
      </c>
      <c r="AJ25" s="54"/>
      <c r="AK25" s="54">
        <f t="shared" si="55"/>
        <v>-4440270</v>
      </c>
      <c r="AL25" s="55">
        <f t="shared" si="84"/>
        <v>15</v>
      </c>
      <c r="AM25" s="55">
        <f t="shared" si="85"/>
        <v>0</v>
      </c>
      <c r="AN25" s="55">
        <f t="shared" si="86"/>
        <v>-1415</v>
      </c>
      <c r="AO25" s="55"/>
      <c r="AP25" s="54">
        <f t="shared" si="87"/>
        <v>47070</v>
      </c>
      <c r="AQ25" s="54">
        <f t="shared" si="88"/>
        <v>0</v>
      </c>
      <c r="AR25" s="54">
        <f t="shared" si="89"/>
        <v>47070</v>
      </c>
      <c r="AS25" s="83">
        <f t="shared" si="90"/>
        <v>47070</v>
      </c>
      <c r="AT25" s="83">
        <f t="shared" si="91"/>
        <v>0</v>
      </c>
      <c r="AU25" s="83"/>
      <c r="AV25" s="24"/>
      <c r="AW25" s="82" t="s">
        <v>58</v>
      </c>
    </row>
    <row r="26" spans="1:49" s="32" customFormat="1" ht="18.75" x14ac:dyDescent="0.25">
      <c r="A26" s="24"/>
      <c r="B26" s="82" t="s">
        <v>59</v>
      </c>
      <c r="C26" s="24">
        <v>1425</v>
      </c>
      <c r="D26" s="24"/>
      <c r="E26" s="24"/>
      <c r="F26" s="77"/>
      <c r="G26" s="5">
        <f t="shared" si="78"/>
        <v>4471650</v>
      </c>
      <c r="H26" s="5"/>
      <c r="I26" s="5"/>
      <c r="J26" s="28">
        <v>3138</v>
      </c>
      <c r="K26" s="19"/>
      <c r="L26" s="19"/>
      <c r="M26" s="52"/>
      <c r="N26" s="53"/>
      <c r="O26" s="53"/>
      <c r="P26" s="53"/>
      <c r="Q26" s="25">
        <f>ROUND(1/4*12,0)</f>
        <v>3</v>
      </c>
      <c r="R26" s="19"/>
      <c r="S26" s="24"/>
      <c r="T26" s="24"/>
      <c r="U26" s="54">
        <f>ROUND(3138/4*12,2)</f>
        <v>9414</v>
      </c>
      <c r="V26" s="54"/>
      <c r="W26" s="54"/>
      <c r="X26" s="12">
        <f t="shared" si="80"/>
        <v>1422</v>
      </c>
      <c r="Y26" s="12"/>
      <c r="Z26" s="12"/>
      <c r="AA26" s="12"/>
      <c r="AB26" s="54">
        <f t="shared" si="81"/>
        <v>4462236</v>
      </c>
      <c r="AC26" s="54"/>
      <c r="AD26" s="54"/>
      <c r="AE26" s="12">
        <f t="shared" si="82"/>
        <v>-1422</v>
      </c>
      <c r="AF26" s="24"/>
      <c r="AG26" s="12">
        <f t="shared" si="54"/>
        <v>-1422</v>
      </c>
      <c r="AH26" s="12"/>
      <c r="AI26" s="54">
        <f t="shared" si="83"/>
        <v>-4462236</v>
      </c>
      <c r="AJ26" s="54"/>
      <c r="AK26" s="54">
        <f t="shared" si="55"/>
        <v>-4462236</v>
      </c>
      <c r="AL26" s="55">
        <f t="shared" si="84"/>
        <v>3</v>
      </c>
      <c r="AM26" s="55">
        <f t="shared" si="85"/>
        <v>0</v>
      </c>
      <c r="AN26" s="55">
        <f t="shared" si="86"/>
        <v>-1422</v>
      </c>
      <c r="AO26" s="55"/>
      <c r="AP26" s="54">
        <f t="shared" si="87"/>
        <v>9414</v>
      </c>
      <c r="AQ26" s="54">
        <f t="shared" si="88"/>
        <v>0</v>
      </c>
      <c r="AR26" s="54">
        <f t="shared" si="89"/>
        <v>9414</v>
      </c>
      <c r="AS26" s="83">
        <f t="shared" si="90"/>
        <v>9414</v>
      </c>
      <c r="AT26" s="83">
        <f t="shared" si="91"/>
        <v>0</v>
      </c>
      <c r="AU26" s="83"/>
      <c r="AV26" s="24"/>
      <c r="AW26" s="82" t="s">
        <v>59</v>
      </c>
    </row>
    <row r="27" spans="1:49" s="32" customFormat="1" ht="18.75" x14ac:dyDescent="0.25">
      <c r="A27" s="24"/>
      <c r="B27" s="82" t="s">
        <v>60</v>
      </c>
      <c r="C27" s="24">
        <v>1448</v>
      </c>
      <c r="D27" s="24"/>
      <c r="E27" s="24"/>
      <c r="F27" s="77"/>
      <c r="G27" s="5">
        <f t="shared" si="78"/>
        <v>7976872.7199999997</v>
      </c>
      <c r="H27" s="5"/>
      <c r="I27" s="5"/>
      <c r="J27" s="28">
        <v>5508.89</v>
      </c>
      <c r="K27" s="19"/>
      <c r="L27" s="19"/>
      <c r="M27" s="52"/>
      <c r="N27" s="53"/>
      <c r="O27" s="53"/>
      <c r="P27" s="53"/>
      <c r="Q27" s="25">
        <f>ROUND(229/4*12,0)</f>
        <v>687</v>
      </c>
      <c r="R27" s="19"/>
      <c r="S27" s="24"/>
      <c r="T27" s="24"/>
      <c r="U27" s="54">
        <f>ROUND(1261535.81/4*12,2)</f>
        <v>3784607.43</v>
      </c>
      <c r="V27" s="54"/>
      <c r="W27" s="54"/>
      <c r="X27" s="12">
        <f t="shared" si="80"/>
        <v>761</v>
      </c>
      <c r="Y27" s="12"/>
      <c r="Z27" s="12"/>
      <c r="AA27" s="12"/>
      <c r="AB27" s="54">
        <f t="shared" si="81"/>
        <v>4192265.2899999996</v>
      </c>
      <c r="AC27" s="54"/>
      <c r="AD27" s="54"/>
      <c r="AE27" s="12">
        <f t="shared" si="82"/>
        <v>-761</v>
      </c>
      <c r="AF27" s="24"/>
      <c r="AG27" s="12">
        <f t="shared" si="54"/>
        <v>-761</v>
      </c>
      <c r="AH27" s="12"/>
      <c r="AI27" s="54">
        <f t="shared" si="83"/>
        <v>-4192265.29</v>
      </c>
      <c r="AJ27" s="54"/>
      <c r="AK27" s="54">
        <f t="shared" si="55"/>
        <v>-4192265.29</v>
      </c>
      <c r="AL27" s="55">
        <f t="shared" si="84"/>
        <v>687</v>
      </c>
      <c r="AM27" s="55">
        <f t="shared" si="85"/>
        <v>0</v>
      </c>
      <c r="AN27" s="55">
        <f t="shared" si="86"/>
        <v>-761</v>
      </c>
      <c r="AO27" s="55"/>
      <c r="AP27" s="54">
        <f t="shared" si="87"/>
        <v>3784607.4299999997</v>
      </c>
      <c r="AQ27" s="54">
        <f t="shared" si="88"/>
        <v>0</v>
      </c>
      <c r="AR27" s="54">
        <f t="shared" si="89"/>
        <v>3784607.4299999997</v>
      </c>
      <c r="AS27" s="83">
        <f t="shared" si="90"/>
        <v>3784607.43</v>
      </c>
      <c r="AT27" s="83">
        <f t="shared" si="91"/>
        <v>0</v>
      </c>
      <c r="AU27" s="83"/>
      <c r="AV27" s="24"/>
      <c r="AW27" s="82" t="s">
        <v>60</v>
      </c>
    </row>
    <row r="28" spans="1:49" s="32" customFormat="1" ht="18.75" x14ac:dyDescent="0.25">
      <c r="A28" s="24"/>
      <c r="B28" s="82" t="s">
        <v>61</v>
      </c>
      <c r="C28" s="24">
        <v>390</v>
      </c>
      <c r="D28" s="24"/>
      <c r="E28" s="24"/>
      <c r="F28" s="77"/>
      <c r="G28" s="5">
        <f t="shared" si="78"/>
        <v>1202432.3999999999</v>
      </c>
      <c r="H28" s="5"/>
      <c r="I28" s="5"/>
      <c r="J28" s="28">
        <v>3083.16</v>
      </c>
      <c r="K28" s="19"/>
      <c r="L28" s="19"/>
      <c r="M28" s="52"/>
      <c r="N28" s="53"/>
      <c r="O28" s="53"/>
      <c r="P28" s="53"/>
      <c r="Q28" s="25">
        <f>ROUND(10/4*12,0)</f>
        <v>30</v>
      </c>
      <c r="R28" s="19"/>
      <c r="S28" s="24"/>
      <c r="T28" s="24"/>
      <c r="U28" s="54">
        <f>ROUND(30831.6/4*12,2)</f>
        <v>92494.8</v>
      </c>
      <c r="V28" s="54"/>
      <c r="W28" s="54"/>
      <c r="X28" s="12">
        <f t="shared" si="80"/>
        <v>360</v>
      </c>
      <c r="Y28" s="12"/>
      <c r="Z28" s="12"/>
      <c r="AA28" s="12"/>
      <c r="AB28" s="54">
        <f t="shared" si="81"/>
        <v>1109937.5999999999</v>
      </c>
      <c r="AC28" s="54"/>
      <c r="AD28" s="54"/>
      <c r="AE28" s="12">
        <f t="shared" si="82"/>
        <v>-360</v>
      </c>
      <c r="AF28" s="24"/>
      <c r="AG28" s="12">
        <f t="shared" si="54"/>
        <v>-360</v>
      </c>
      <c r="AH28" s="12"/>
      <c r="AI28" s="54">
        <f t="shared" si="83"/>
        <v>-1109937.6000000001</v>
      </c>
      <c r="AJ28" s="54"/>
      <c r="AK28" s="54">
        <f t="shared" si="55"/>
        <v>-1109937.6000000001</v>
      </c>
      <c r="AL28" s="55">
        <f t="shared" si="84"/>
        <v>30</v>
      </c>
      <c r="AM28" s="55">
        <f t="shared" si="85"/>
        <v>0</v>
      </c>
      <c r="AN28" s="55">
        <f t="shared" si="86"/>
        <v>-360</v>
      </c>
      <c r="AO28" s="55"/>
      <c r="AP28" s="54">
        <f t="shared" si="87"/>
        <v>92494.799999999814</v>
      </c>
      <c r="AQ28" s="54">
        <f t="shared" si="88"/>
        <v>0</v>
      </c>
      <c r="AR28" s="54">
        <f t="shared" si="89"/>
        <v>92494.799999999814</v>
      </c>
      <c r="AS28" s="83">
        <f t="shared" si="90"/>
        <v>92494.8</v>
      </c>
      <c r="AT28" s="83">
        <f t="shared" si="91"/>
        <v>-1.8917489796876907E-10</v>
      </c>
      <c r="AU28" s="83"/>
      <c r="AV28" s="24"/>
      <c r="AW28" s="82" t="s">
        <v>61</v>
      </c>
    </row>
    <row r="29" spans="1:49" s="32" customFormat="1" ht="18.75" x14ac:dyDescent="0.25">
      <c r="A29" s="24"/>
      <c r="B29" s="82" t="s">
        <v>62</v>
      </c>
      <c r="C29" s="24">
        <v>375</v>
      </c>
      <c r="D29" s="24"/>
      <c r="E29" s="24"/>
      <c r="F29" s="77"/>
      <c r="G29" s="5">
        <f t="shared" si="78"/>
        <v>805020</v>
      </c>
      <c r="H29" s="5"/>
      <c r="I29" s="5"/>
      <c r="J29" s="28">
        <v>2146.7199999999998</v>
      </c>
      <c r="K29" s="19"/>
      <c r="L29" s="19"/>
      <c r="M29" s="52"/>
      <c r="N29" s="53"/>
      <c r="O29" s="53"/>
      <c r="P29" s="53"/>
      <c r="Q29" s="25">
        <f>ROUND(20/4*12,0)</f>
        <v>60</v>
      </c>
      <c r="R29" s="19"/>
      <c r="S29" s="24"/>
      <c r="T29" s="24"/>
      <c r="U29" s="54">
        <f>ROUND(42934.4/4*12,2)</f>
        <v>128803.2</v>
      </c>
      <c r="V29" s="54"/>
      <c r="W29" s="54"/>
      <c r="X29" s="12">
        <f>C29-Q29</f>
        <v>315</v>
      </c>
      <c r="Y29" s="12"/>
      <c r="Z29" s="12"/>
      <c r="AA29" s="12"/>
      <c r="AB29" s="54">
        <f t="shared" si="81"/>
        <v>676216.8</v>
      </c>
      <c r="AC29" s="54"/>
      <c r="AD29" s="54"/>
      <c r="AE29" s="12">
        <f t="shared" si="82"/>
        <v>-315</v>
      </c>
      <c r="AF29" s="24"/>
      <c r="AG29" s="12">
        <f t="shared" si="54"/>
        <v>-315</v>
      </c>
      <c r="AH29" s="12"/>
      <c r="AI29" s="54">
        <f t="shared" si="83"/>
        <v>-676216.8</v>
      </c>
      <c r="AJ29" s="54"/>
      <c r="AK29" s="54">
        <f t="shared" si="55"/>
        <v>-676216.8</v>
      </c>
      <c r="AL29" s="55">
        <f t="shared" si="84"/>
        <v>60</v>
      </c>
      <c r="AM29" s="55">
        <f t="shared" si="85"/>
        <v>0</v>
      </c>
      <c r="AN29" s="55">
        <f t="shared" si="86"/>
        <v>-315</v>
      </c>
      <c r="AO29" s="55"/>
      <c r="AP29" s="54">
        <f t="shared" si="87"/>
        <v>128803.19999999995</v>
      </c>
      <c r="AQ29" s="54">
        <f t="shared" si="88"/>
        <v>0</v>
      </c>
      <c r="AR29" s="54">
        <f t="shared" si="89"/>
        <v>128803.19999999995</v>
      </c>
      <c r="AS29" s="83">
        <f t="shared" si="90"/>
        <v>128803.2</v>
      </c>
      <c r="AT29" s="83">
        <f t="shared" si="91"/>
        <v>0</v>
      </c>
      <c r="AU29" s="83"/>
      <c r="AV29" s="24"/>
      <c r="AW29" s="82" t="s">
        <v>62</v>
      </c>
    </row>
    <row r="30" spans="1:49" s="34" customFormat="1" ht="31.5" x14ac:dyDescent="0.25">
      <c r="A30" s="8">
        <v>6</v>
      </c>
      <c r="B30" s="3" t="s">
        <v>15</v>
      </c>
      <c r="C30" s="8">
        <v>378</v>
      </c>
      <c r="D30" s="8">
        <v>1000</v>
      </c>
      <c r="E30" s="8">
        <f>D30+C30</f>
        <v>1378</v>
      </c>
      <c r="F30" s="76"/>
      <c r="G30" s="4">
        <v>2997776.52</v>
      </c>
      <c r="H30" s="4">
        <v>9617868.5999999996</v>
      </c>
      <c r="I30" s="4">
        <f t="shared" ref="I30:I37" si="92">G30+H30</f>
        <v>12615645.119999999</v>
      </c>
      <c r="J30" s="29">
        <v>9155.0400000000009</v>
      </c>
      <c r="K30" s="30">
        <f t="shared" ref="K30:L32" si="93">ROUND(C30/12*4,0)</f>
        <v>126</v>
      </c>
      <c r="L30" s="30">
        <f t="shared" si="93"/>
        <v>333</v>
      </c>
      <c r="M30" s="33">
        <f t="shared" si="45"/>
        <v>459</v>
      </c>
      <c r="N30" s="50">
        <f t="shared" si="46"/>
        <v>1153535.04</v>
      </c>
      <c r="O30" s="50">
        <f t="shared" ref="O30:P32" si="94">ROUND(H30/12*4,2)</f>
        <v>3205956.2</v>
      </c>
      <c r="P30" s="50">
        <f t="shared" si="94"/>
        <v>4205215.04</v>
      </c>
      <c r="Q30" s="30"/>
      <c r="R30" s="30">
        <f>ROUND(482/4*12,0)</f>
        <v>1446</v>
      </c>
      <c r="S30" s="8">
        <f>R30+Q30</f>
        <v>1446</v>
      </c>
      <c r="T30" s="8"/>
      <c r="U30" s="39"/>
      <c r="V30" s="39">
        <f>ROUND(6433.7*1000/4*12,2)</f>
        <v>19301100</v>
      </c>
      <c r="W30" s="39">
        <f t="shared" si="77"/>
        <v>19301100</v>
      </c>
      <c r="X30" s="11">
        <f>C30-Q30</f>
        <v>378</v>
      </c>
      <c r="Y30" s="11">
        <f t="shared" ref="Y30:Y32" si="95">D30-R30</f>
        <v>-446</v>
      </c>
      <c r="Z30" s="11">
        <f t="shared" ref="Z30:Z34" si="96">X30+Y30</f>
        <v>-68</v>
      </c>
      <c r="AA30" s="11"/>
      <c r="AB30" s="39">
        <f>G30-U30</f>
        <v>2997776.52</v>
      </c>
      <c r="AC30" s="39">
        <f t="shared" ref="AC30:AC32" si="97">H30-V30</f>
        <v>-9683231.4000000004</v>
      </c>
      <c r="AD30" s="39">
        <f t="shared" ref="AD30:AD32" si="98">AB30+AC30</f>
        <v>-6685454.8800000008</v>
      </c>
      <c r="AE30" s="8"/>
      <c r="AF30" s="8"/>
      <c r="AG30" s="11">
        <f t="shared" si="54"/>
        <v>0</v>
      </c>
      <c r="AH30" s="11"/>
      <c r="AI30" s="39">
        <f t="shared" ref="AI30:AI32" si="99">ROUND(AE30*J30,2)</f>
        <v>0</v>
      </c>
      <c r="AJ30" s="39"/>
      <c r="AK30" s="39">
        <f t="shared" si="55"/>
        <v>0</v>
      </c>
      <c r="AL30" s="51">
        <f t="shared" ref="AL30:AN33" si="100">C30+AE30</f>
        <v>378</v>
      </c>
      <c r="AM30" s="51">
        <f t="shared" si="100"/>
        <v>1000</v>
      </c>
      <c r="AN30" s="51">
        <f t="shared" si="100"/>
        <v>1378</v>
      </c>
      <c r="AO30" s="51"/>
      <c r="AP30" s="39">
        <f t="shared" ref="AP30:AQ32" si="101">G30+AI30</f>
        <v>2997776.52</v>
      </c>
      <c r="AQ30" s="39">
        <f t="shared" si="101"/>
        <v>9617868.5999999996</v>
      </c>
      <c r="AR30" s="39">
        <f t="shared" si="59"/>
        <v>12615645.119999999</v>
      </c>
      <c r="AS30" s="87">
        <f>ROUND(AL30*J30,2)</f>
        <v>3460605.12</v>
      </c>
      <c r="AT30" s="87">
        <f t="shared" si="22"/>
        <v>-462828.60000000009</v>
      </c>
      <c r="AU30" s="87">
        <f t="shared" ref="AU30:AU32" si="102">AR30/AN30</f>
        <v>9155.0399999999991</v>
      </c>
      <c r="AV30" s="8">
        <v>6</v>
      </c>
      <c r="AW30" s="3" t="s">
        <v>15</v>
      </c>
    </row>
    <row r="31" spans="1:49" ht="63" x14ac:dyDescent="0.25">
      <c r="A31" s="8">
        <v>7</v>
      </c>
      <c r="B31" s="3" t="s">
        <v>37</v>
      </c>
      <c r="C31" s="8">
        <v>125357</v>
      </c>
      <c r="D31" s="8">
        <v>1137</v>
      </c>
      <c r="E31" s="8">
        <f>C31+D31</f>
        <v>126494</v>
      </c>
      <c r="F31" s="76"/>
      <c r="G31" s="4">
        <v>54786023.279999994</v>
      </c>
      <c r="H31" s="4">
        <v>496914.48</v>
      </c>
      <c r="I31" s="4">
        <f t="shared" si="92"/>
        <v>55282937.75999999</v>
      </c>
      <c r="J31" s="29">
        <v>437.04</v>
      </c>
      <c r="K31" s="30">
        <f t="shared" si="93"/>
        <v>41786</v>
      </c>
      <c r="L31" s="30">
        <f t="shared" si="93"/>
        <v>379</v>
      </c>
      <c r="M31" s="33">
        <f t="shared" si="45"/>
        <v>42165</v>
      </c>
      <c r="N31" s="38">
        <f t="shared" si="46"/>
        <v>18262153.440000001</v>
      </c>
      <c r="O31" s="38">
        <f t="shared" si="94"/>
        <v>165638.16</v>
      </c>
      <c r="P31" s="38">
        <f t="shared" si="94"/>
        <v>18427645.920000002</v>
      </c>
      <c r="Q31" s="55">
        <f>ROUND(69450/4*12,0)</f>
        <v>208350</v>
      </c>
      <c r="R31" s="17">
        <f>ROUND(175/4*12,0)</f>
        <v>525</v>
      </c>
      <c r="S31" s="8">
        <f>Q31+R31</f>
        <v>208875</v>
      </c>
      <c r="T31" s="8"/>
      <c r="U31" s="39">
        <f>ROUND(31284780.24/4*12,2)</f>
        <v>93854340.719999999</v>
      </c>
      <c r="V31" s="40">
        <f>ROUND(91.7*1000/4*12,2)</f>
        <v>275100</v>
      </c>
      <c r="W31" s="40">
        <f t="shared" si="77"/>
        <v>94129440.719999999</v>
      </c>
      <c r="X31" s="11">
        <f>C31-Q31</f>
        <v>-82993</v>
      </c>
      <c r="Y31" s="11">
        <f t="shared" si="95"/>
        <v>612</v>
      </c>
      <c r="Z31" s="11">
        <f t="shared" si="96"/>
        <v>-82381</v>
      </c>
      <c r="AA31" s="11"/>
      <c r="AB31" s="40">
        <f>G31-U31</f>
        <v>-39068317.440000005</v>
      </c>
      <c r="AC31" s="40">
        <f t="shared" si="97"/>
        <v>221814.47999999998</v>
      </c>
      <c r="AD31" s="40">
        <f t="shared" si="98"/>
        <v>-38846502.960000008</v>
      </c>
      <c r="AE31" s="8"/>
      <c r="AF31" s="8"/>
      <c r="AG31" s="11">
        <f t="shared" si="54"/>
        <v>0</v>
      </c>
      <c r="AH31" s="11"/>
      <c r="AI31" s="40">
        <f t="shared" si="99"/>
        <v>0</v>
      </c>
      <c r="AJ31" s="40"/>
      <c r="AK31" s="40">
        <f t="shared" si="55"/>
        <v>0</v>
      </c>
      <c r="AL31" s="14">
        <f t="shared" si="100"/>
        <v>125357</v>
      </c>
      <c r="AM31" s="14">
        <f t="shared" si="100"/>
        <v>1137</v>
      </c>
      <c r="AN31" s="14">
        <f t="shared" si="100"/>
        <v>126494</v>
      </c>
      <c r="AO31" s="14"/>
      <c r="AP31" s="40">
        <f t="shared" si="101"/>
        <v>54786023.279999994</v>
      </c>
      <c r="AQ31" s="40">
        <f t="shared" si="101"/>
        <v>496914.48</v>
      </c>
      <c r="AR31" s="40">
        <f t="shared" si="59"/>
        <v>55282937.75999999</v>
      </c>
      <c r="AS31" s="18">
        <f t="shared" si="21"/>
        <v>54786023.280000001</v>
      </c>
      <c r="AT31" s="18">
        <f t="shared" si="22"/>
        <v>0</v>
      </c>
      <c r="AU31" s="18">
        <f t="shared" si="102"/>
        <v>437.03999999999991</v>
      </c>
      <c r="AV31" s="8">
        <v>7</v>
      </c>
      <c r="AW31" s="3" t="s">
        <v>37</v>
      </c>
    </row>
    <row r="32" spans="1:49" ht="55.5" customHeight="1" x14ac:dyDescent="0.25">
      <c r="A32" s="8">
        <v>8</v>
      </c>
      <c r="B32" s="3" t="s">
        <v>17</v>
      </c>
      <c r="C32" s="8">
        <v>2500</v>
      </c>
      <c r="D32" s="8"/>
      <c r="E32" s="8">
        <v>2500</v>
      </c>
      <c r="F32" s="76"/>
      <c r="G32" s="4">
        <v>3066975</v>
      </c>
      <c r="H32" s="4"/>
      <c r="I32" s="4">
        <f t="shared" si="92"/>
        <v>3066975</v>
      </c>
      <c r="J32" s="29">
        <v>1226.79</v>
      </c>
      <c r="K32" s="30">
        <f t="shared" si="93"/>
        <v>833</v>
      </c>
      <c r="L32" s="30">
        <f t="shared" si="93"/>
        <v>0</v>
      </c>
      <c r="M32" s="33">
        <f t="shared" si="45"/>
        <v>833</v>
      </c>
      <c r="N32" s="38">
        <f t="shared" si="46"/>
        <v>1021916.07</v>
      </c>
      <c r="O32" s="38">
        <f t="shared" si="94"/>
        <v>0</v>
      </c>
      <c r="P32" s="38">
        <f t="shared" si="94"/>
        <v>1022325</v>
      </c>
      <c r="Q32" s="17">
        <f>ROUND(777/4*12,0)</f>
        <v>2331</v>
      </c>
      <c r="R32" s="17"/>
      <c r="S32" s="8">
        <f>Q32+R32</f>
        <v>2331</v>
      </c>
      <c r="T32" s="8"/>
      <c r="U32" s="39">
        <f>ROUND(953215.83/4*12,2)</f>
        <v>2859647.49</v>
      </c>
      <c r="V32" s="40"/>
      <c r="W32" s="40">
        <f t="shared" si="77"/>
        <v>2859647.49</v>
      </c>
      <c r="X32" s="11">
        <f>C32-Q32</f>
        <v>169</v>
      </c>
      <c r="Y32" s="11">
        <f t="shared" si="95"/>
        <v>0</v>
      </c>
      <c r="Z32" s="11">
        <f t="shared" si="96"/>
        <v>169</v>
      </c>
      <c r="AA32" s="11"/>
      <c r="AB32" s="39">
        <f>G32-U32</f>
        <v>207327.50999999978</v>
      </c>
      <c r="AC32" s="39">
        <f t="shared" si="97"/>
        <v>0</v>
      </c>
      <c r="AD32" s="39">
        <f t="shared" si="98"/>
        <v>207327.50999999978</v>
      </c>
      <c r="AE32" s="8"/>
      <c r="AF32" s="8"/>
      <c r="AG32" s="11">
        <f t="shared" si="54"/>
        <v>0</v>
      </c>
      <c r="AH32" s="11"/>
      <c r="AI32" s="40">
        <f t="shared" si="99"/>
        <v>0</v>
      </c>
      <c r="AJ32" s="40"/>
      <c r="AK32" s="40">
        <f t="shared" si="55"/>
        <v>0</v>
      </c>
      <c r="AL32" s="14">
        <f t="shared" si="100"/>
        <v>2500</v>
      </c>
      <c r="AM32" s="14">
        <f t="shared" si="100"/>
        <v>0</v>
      </c>
      <c r="AN32" s="14">
        <f t="shared" si="100"/>
        <v>2500</v>
      </c>
      <c r="AO32" s="14"/>
      <c r="AP32" s="40">
        <f t="shared" si="101"/>
        <v>3066975</v>
      </c>
      <c r="AQ32" s="40">
        <f t="shared" si="101"/>
        <v>0</v>
      </c>
      <c r="AR32" s="40">
        <f t="shared" si="59"/>
        <v>3066975</v>
      </c>
      <c r="AS32" s="18">
        <f t="shared" si="21"/>
        <v>3066975</v>
      </c>
      <c r="AT32" s="18">
        <f t="shared" si="22"/>
        <v>0</v>
      </c>
      <c r="AU32" s="18">
        <f t="shared" si="102"/>
        <v>1226.79</v>
      </c>
      <c r="AV32" s="8">
        <v>8</v>
      </c>
      <c r="AW32" s="3" t="s">
        <v>17</v>
      </c>
    </row>
    <row r="33" spans="1:49" s="46" customFormat="1" ht="33.75" customHeight="1" x14ac:dyDescent="0.25">
      <c r="A33" s="47"/>
      <c r="B33" s="41" t="s">
        <v>31</v>
      </c>
      <c r="C33" s="42"/>
      <c r="D33" s="42"/>
      <c r="E33" s="42"/>
      <c r="F33" s="42"/>
      <c r="G33" s="43">
        <f>G6+G11+G14+G19+G21+G30+G31+G32</f>
        <v>480109320.89999998</v>
      </c>
      <c r="H33" s="43">
        <f>H6+H11+H14+H19+H21+H30+H31+H32</f>
        <v>28676185.610000003</v>
      </c>
      <c r="I33" s="43">
        <f>I6+I11+I14+I19+I21+I30+I31+I32</f>
        <v>508785506.50999999</v>
      </c>
      <c r="J33" s="44"/>
      <c r="K33" s="42"/>
      <c r="L33" s="42"/>
      <c r="M33" s="42">
        <f>ROUND(E33/12*4,0)</f>
        <v>0</v>
      </c>
      <c r="N33" s="44">
        <f t="shared" si="46"/>
        <v>0</v>
      </c>
      <c r="O33" s="44"/>
      <c r="P33" s="44"/>
      <c r="Q33" s="42"/>
      <c r="R33" s="42"/>
      <c r="S33" s="42"/>
      <c r="T33" s="42"/>
      <c r="U33" s="43">
        <f>U6+U11+U14+U19+U21+U30+U31+U32</f>
        <v>567282806.19000006</v>
      </c>
      <c r="V33" s="43">
        <f>V6+V11+V14+V19+V21+V30+V31+V32</f>
        <v>35660800</v>
      </c>
      <c r="W33" s="41">
        <f>W6+W11+W14+W19+W21+W30+W31+W32</f>
        <v>602943606.19000006</v>
      </c>
      <c r="X33" s="42">
        <f>K33-Q33</f>
        <v>0</v>
      </c>
      <c r="Y33" s="42">
        <f>L33-R33</f>
        <v>0</v>
      </c>
      <c r="Z33" s="42">
        <f t="shared" ref="Z33" si="103">X33+Y33</f>
        <v>0</v>
      </c>
      <c r="AA33" s="42"/>
      <c r="AB33" s="43">
        <f>AB6+AB11+AB14+AB19+AB21+AB30+AB31+AB32</f>
        <v>-87173485.289999992</v>
      </c>
      <c r="AC33" s="43">
        <f>AC6+AC11+AC14+AC19+AC21+AC30+AC31+AC32</f>
        <v>-6984614.3900000006</v>
      </c>
      <c r="AD33" s="43">
        <f>AD6+AD11+AD14+AD19+AD21+AD30+AD31+AD32</f>
        <v>-94158099.679999992</v>
      </c>
      <c r="AE33" s="42"/>
      <c r="AF33" s="42"/>
      <c r="AG33" s="42">
        <f t="shared" si="54"/>
        <v>0</v>
      </c>
      <c r="AH33" s="42"/>
      <c r="AI33" s="41">
        <f>AI6+AI11+AI14+AI19+AI21+AI30+AI31+AI32</f>
        <v>40837426.569999993</v>
      </c>
      <c r="AJ33" s="41">
        <f>AJ6+AJ11+AJ14+AJ19+AJ21+AJ30+AJ31+AJ32</f>
        <v>0</v>
      </c>
      <c r="AK33" s="41">
        <f t="shared" si="55"/>
        <v>40837426.569999993</v>
      </c>
      <c r="AL33" s="42">
        <f t="shared" si="100"/>
        <v>0</v>
      </c>
      <c r="AM33" s="42">
        <f t="shared" si="100"/>
        <v>0</v>
      </c>
      <c r="AN33" s="42">
        <f t="shared" si="100"/>
        <v>0</v>
      </c>
      <c r="AO33" s="42"/>
      <c r="AP33" s="41">
        <f>AP6+AP11+AP14+AP19+AP21+AP30+AP31+AP32</f>
        <v>520946747.46999991</v>
      </c>
      <c r="AQ33" s="41">
        <f>AQ6+AQ11+AQ14+AQ19+AQ21+AQ30+AQ31+AQ32</f>
        <v>28676185.610000003</v>
      </c>
      <c r="AR33" s="41">
        <f t="shared" si="59"/>
        <v>549622933.07999992</v>
      </c>
      <c r="AS33" s="18">
        <f t="shared" si="21"/>
        <v>0</v>
      </c>
      <c r="AT33" s="18">
        <f t="shared" si="22"/>
        <v>520946747.46999991</v>
      </c>
      <c r="AU33" s="84"/>
      <c r="AV33" s="47"/>
      <c r="AW33" s="41" t="s">
        <v>31</v>
      </c>
    </row>
    <row r="34" spans="1:49" ht="51.75" customHeight="1" x14ac:dyDescent="0.25">
      <c r="A34" s="57">
        <v>9</v>
      </c>
      <c r="B34" s="58" t="s">
        <v>22</v>
      </c>
      <c r="C34" s="57">
        <f>C35+C36+C37</f>
        <v>4560</v>
      </c>
      <c r="D34" s="57">
        <f>D35+D36+D37</f>
        <v>0</v>
      </c>
      <c r="E34" s="57">
        <f>E35+E36+E37</f>
        <v>4560</v>
      </c>
      <c r="F34" s="57">
        <f>F35+F36+F37</f>
        <v>71391</v>
      </c>
      <c r="G34" s="65">
        <f>G35+G36+G37</f>
        <v>392887661.04999995</v>
      </c>
      <c r="H34" s="59"/>
      <c r="I34" s="59">
        <f t="shared" si="92"/>
        <v>392887661.04999995</v>
      </c>
      <c r="J34" s="60"/>
      <c r="K34" s="61">
        <f t="shared" ref="K34:L34" si="104">K35+K36+K37</f>
        <v>1520</v>
      </c>
      <c r="L34" s="61">
        <f t="shared" si="104"/>
        <v>0</v>
      </c>
      <c r="M34" s="57">
        <f>M35+M36+M37</f>
        <v>1520</v>
      </c>
      <c r="N34" s="62">
        <f t="shared" ref="N34:O34" si="105">N35+N36+N37</f>
        <v>8794679.1999999993</v>
      </c>
      <c r="O34" s="62">
        <f t="shared" si="105"/>
        <v>0</v>
      </c>
      <c r="P34" s="62">
        <f>ROUND(I34/12*4,2)</f>
        <v>130962553.68000001</v>
      </c>
      <c r="Q34" s="57">
        <f>Q35+Q36+Q37</f>
        <v>4597</v>
      </c>
      <c r="R34" s="64">
        <f>R35+R36+R37</f>
        <v>0</v>
      </c>
      <c r="S34" s="57">
        <f t="shared" ref="S34:S39" si="106">Q34+R34</f>
        <v>4597</v>
      </c>
      <c r="T34" s="57">
        <f>T35+T36+T37</f>
        <v>69633</v>
      </c>
      <c r="U34" s="65">
        <f>U35+U36+U37</f>
        <v>369190096.38</v>
      </c>
      <c r="V34" s="66">
        <f>V35+V36+V37</f>
        <v>0</v>
      </c>
      <c r="W34" s="66">
        <f t="shared" ref="W34:W37" si="107">U34+V34</f>
        <v>369190096.38</v>
      </c>
      <c r="X34" s="57">
        <f t="shared" ref="X34:Y34" si="108">X35+X36+X37</f>
        <v>-37</v>
      </c>
      <c r="Y34" s="57">
        <f t="shared" si="108"/>
        <v>0</v>
      </c>
      <c r="Z34" s="67">
        <f t="shared" si="96"/>
        <v>-37</v>
      </c>
      <c r="AA34" s="57">
        <f>AA35+AA36+AA37</f>
        <v>1758</v>
      </c>
      <c r="AB34" s="65">
        <f>AB35+AB36+AB37</f>
        <v>7229824.9400000004</v>
      </c>
      <c r="AC34" s="65">
        <f>H34-V34</f>
        <v>0</v>
      </c>
      <c r="AD34" s="65">
        <f t="shared" ref="AD34" si="109">AB34+AC34</f>
        <v>7229824.9400000004</v>
      </c>
      <c r="AE34" s="67">
        <f t="shared" ref="AE34:AF34" si="110">AE35+AE36+AE37</f>
        <v>-19.276315789473685</v>
      </c>
      <c r="AF34" s="57">
        <f t="shared" si="110"/>
        <v>0</v>
      </c>
      <c r="AG34" s="67">
        <f t="shared" si="54"/>
        <v>-19.276315789473685</v>
      </c>
      <c r="AH34" s="67">
        <f>AH35+AH36+AH37</f>
        <v>-586</v>
      </c>
      <c r="AI34" s="66">
        <f t="shared" ref="AI34:AJ34" si="111">AI35+AI36+AI37</f>
        <v>-2404258.38</v>
      </c>
      <c r="AJ34" s="66">
        <f t="shared" si="111"/>
        <v>0</v>
      </c>
      <c r="AK34" s="66">
        <f t="shared" si="55"/>
        <v>-2404258.38</v>
      </c>
      <c r="AL34" s="68">
        <f t="shared" ref="AL34:AR34" si="112">AL35+AL36+AL37</f>
        <v>4540.7236842105267</v>
      </c>
      <c r="AM34" s="68">
        <f t="shared" si="112"/>
        <v>0</v>
      </c>
      <c r="AN34" s="68">
        <f t="shared" si="112"/>
        <v>4540.7236842105267</v>
      </c>
      <c r="AO34" s="57">
        <f>AO35+AO36+AO37</f>
        <v>70805</v>
      </c>
      <c r="AP34" s="66">
        <f t="shared" si="112"/>
        <v>390483402.66999996</v>
      </c>
      <c r="AQ34" s="66">
        <f t="shared" si="112"/>
        <v>0</v>
      </c>
      <c r="AR34" s="66">
        <f t="shared" si="112"/>
        <v>390483402.66999996</v>
      </c>
      <c r="AS34" s="18">
        <f t="shared" si="21"/>
        <v>0</v>
      </c>
      <c r="AT34" s="18">
        <f t="shared" si="22"/>
        <v>390483402.66999996</v>
      </c>
      <c r="AU34" s="18"/>
      <c r="AV34" s="57">
        <v>9</v>
      </c>
      <c r="AW34" s="58" t="s">
        <v>22</v>
      </c>
    </row>
    <row r="35" spans="1:49" ht="31.5" x14ac:dyDescent="0.25">
      <c r="A35" s="8"/>
      <c r="B35" s="49" t="s">
        <v>49</v>
      </c>
      <c r="C35" s="8">
        <v>3864</v>
      </c>
      <c r="D35" s="8"/>
      <c r="E35" s="8">
        <f t="shared" ref="E35:E38" si="113">C35+D35</f>
        <v>3864</v>
      </c>
      <c r="F35" s="76">
        <v>50232</v>
      </c>
      <c r="G35" s="4">
        <v>305716472.88</v>
      </c>
      <c r="H35" s="4"/>
      <c r="I35" s="4">
        <f t="shared" si="92"/>
        <v>305716472.88</v>
      </c>
      <c r="J35" s="29">
        <v>6086.09</v>
      </c>
      <c r="K35" s="30">
        <f t="shared" ref="K35:L37" si="114">ROUND(C35/12*4,0)</f>
        <v>1288</v>
      </c>
      <c r="L35" s="30">
        <f t="shared" si="114"/>
        <v>0</v>
      </c>
      <c r="M35" s="33">
        <f t="shared" ref="M35:M37" si="115">K35+L35</f>
        <v>1288</v>
      </c>
      <c r="N35" s="38">
        <f t="shared" si="46"/>
        <v>7838883.9199999999</v>
      </c>
      <c r="O35" s="38">
        <f>ROUND(H35/12*4,2)</f>
        <v>0</v>
      </c>
      <c r="P35" s="38">
        <f>ROUND(I35/12*4,2)</f>
        <v>101905490.95999999</v>
      </c>
      <c r="Q35" s="8">
        <v>3944</v>
      </c>
      <c r="R35" s="17"/>
      <c r="S35" s="8">
        <f t="shared" si="106"/>
        <v>3944</v>
      </c>
      <c r="T35" s="8">
        <v>50068</v>
      </c>
      <c r="U35" s="39">
        <f>ROUND(96476698.68/4*12,2)</f>
        <v>289430096.04000002</v>
      </c>
      <c r="V35" s="40"/>
      <c r="W35" s="40">
        <f t="shared" si="107"/>
        <v>289430096.04000002</v>
      </c>
      <c r="X35" s="11">
        <f t="shared" ref="X35:X37" si="116">C35-Q35</f>
        <v>-80</v>
      </c>
      <c r="Y35" s="11">
        <f t="shared" ref="Y35:AA37" si="117">D35-R35</f>
        <v>0</v>
      </c>
      <c r="Z35" s="11">
        <f>X35+Y35</f>
        <v>-80</v>
      </c>
      <c r="AA35" s="11">
        <f t="shared" si="117"/>
        <v>164</v>
      </c>
      <c r="AB35" s="40">
        <f>ROUND(AA35*J35,2)</f>
        <v>998118.76</v>
      </c>
      <c r="AC35" s="40">
        <f>O35-V35</f>
        <v>0</v>
      </c>
      <c r="AD35" s="40">
        <f t="shared" ref="AD35:AD37" si="118">AB35+AC35</f>
        <v>998118.76</v>
      </c>
      <c r="AE35" s="8"/>
      <c r="AF35" s="8"/>
      <c r="AG35" s="11">
        <f t="shared" si="54"/>
        <v>0</v>
      </c>
      <c r="AH35" s="11"/>
      <c r="AI35" s="40">
        <f>ROUND(AH35*J35,2)</f>
        <v>0</v>
      </c>
      <c r="AJ35" s="40"/>
      <c r="AK35" s="40">
        <f t="shared" si="55"/>
        <v>0</v>
      </c>
      <c r="AL35" s="14">
        <f t="shared" ref="AL35:AO37" si="119">C35+AE35</f>
        <v>3864</v>
      </c>
      <c r="AM35" s="14">
        <f t="shared" si="119"/>
        <v>0</v>
      </c>
      <c r="AN35" s="14">
        <f t="shared" si="119"/>
        <v>3864</v>
      </c>
      <c r="AO35" s="14">
        <f t="shared" si="119"/>
        <v>50232</v>
      </c>
      <c r="AP35" s="40">
        <f t="shared" ref="AP35:AP37" si="120">G35+AI35</f>
        <v>305716472.88</v>
      </c>
      <c r="AQ35" s="40"/>
      <c r="AR35" s="40">
        <f t="shared" ref="AR35:AR37" si="121">AP35+AQ35</f>
        <v>305716472.88</v>
      </c>
      <c r="AS35" s="18">
        <f>ROUND(AO35*J35,2)</f>
        <v>305716472.88</v>
      </c>
      <c r="AT35" s="18">
        <f t="shared" si="22"/>
        <v>0</v>
      </c>
      <c r="AU35" s="86">
        <f t="shared" ref="AU35:AU37" si="122">AR35/AN35</f>
        <v>79119.17</v>
      </c>
      <c r="AV35" s="8"/>
      <c r="AW35" s="49" t="s">
        <v>49</v>
      </c>
    </row>
    <row r="36" spans="1:49" x14ac:dyDescent="0.25">
      <c r="A36" s="8"/>
      <c r="B36" s="49" t="s">
        <v>50</v>
      </c>
      <c r="C36" s="8">
        <v>684</v>
      </c>
      <c r="D36" s="8"/>
      <c r="E36" s="8">
        <f t="shared" si="113"/>
        <v>684</v>
      </c>
      <c r="F36" s="76">
        <v>20794</v>
      </c>
      <c r="G36" s="4">
        <v>85314247.019999996</v>
      </c>
      <c r="H36" s="4"/>
      <c r="I36" s="4">
        <f t="shared" si="92"/>
        <v>85314247.019999996</v>
      </c>
      <c r="J36" s="29">
        <v>4102.83</v>
      </c>
      <c r="K36" s="30">
        <f t="shared" si="114"/>
        <v>228</v>
      </c>
      <c r="L36" s="30">
        <f t="shared" si="114"/>
        <v>0</v>
      </c>
      <c r="M36" s="33">
        <f t="shared" si="115"/>
        <v>228</v>
      </c>
      <c r="N36" s="38">
        <f t="shared" si="46"/>
        <v>935445.24</v>
      </c>
      <c r="O36" s="38">
        <f>ROUND(H36/12*4,2)</f>
        <v>0</v>
      </c>
      <c r="P36" s="38">
        <f>ROUND(I36/12*4,2)</f>
        <v>28438082.34</v>
      </c>
      <c r="Q36" s="8">
        <v>630</v>
      </c>
      <c r="R36" s="17"/>
      <c r="S36" s="8">
        <f t="shared" si="106"/>
        <v>630</v>
      </c>
      <c r="T36" s="8">
        <v>18887</v>
      </c>
      <c r="U36" s="39">
        <f>ROUND(25609864.86/4*12,2)</f>
        <v>76829594.579999998</v>
      </c>
      <c r="V36" s="40"/>
      <c r="W36" s="40">
        <f t="shared" si="107"/>
        <v>76829594.579999998</v>
      </c>
      <c r="X36" s="11">
        <f t="shared" si="116"/>
        <v>54</v>
      </c>
      <c r="Y36" s="11">
        <f t="shared" si="117"/>
        <v>0</v>
      </c>
      <c r="Z36" s="11">
        <f t="shared" ref="Z36:Z37" si="123">X36+Y36</f>
        <v>54</v>
      </c>
      <c r="AA36" s="11">
        <f t="shared" si="117"/>
        <v>1907</v>
      </c>
      <c r="AB36" s="40">
        <f t="shared" ref="AB36:AB37" si="124">ROUND(AA36*J36,2)</f>
        <v>7824096.8099999996</v>
      </c>
      <c r="AC36" s="40">
        <f>O36-V36</f>
        <v>0</v>
      </c>
      <c r="AD36" s="40">
        <f t="shared" si="118"/>
        <v>7824096.8099999996</v>
      </c>
      <c r="AE36" s="11">
        <f>(AH36/30.4)</f>
        <v>-19.276315789473685</v>
      </c>
      <c r="AF36" s="8"/>
      <c r="AG36" s="11">
        <f t="shared" si="54"/>
        <v>-19.276315789473685</v>
      </c>
      <c r="AH36" s="11">
        <v>-586</v>
      </c>
      <c r="AI36" s="40">
        <f>ROUND(AH36*J36,2)</f>
        <v>-2404258.38</v>
      </c>
      <c r="AJ36" s="40"/>
      <c r="AK36" s="40">
        <f t="shared" si="55"/>
        <v>-2404258.38</v>
      </c>
      <c r="AL36" s="14">
        <f t="shared" si="119"/>
        <v>664.72368421052636</v>
      </c>
      <c r="AM36" s="14">
        <f t="shared" si="119"/>
        <v>0</v>
      </c>
      <c r="AN36" s="14">
        <f t="shared" si="119"/>
        <v>664.72368421052636</v>
      </c>
      <c r="AO36" s="14">
        <f t="shared" si="119"/>
        <v>20208</v>
      </c>
      <c r="AP36" s="40">
        <f t="shared" si="120"/>
        <v>82909988.640000001</v>
      </c>
      <c r="AQ36" s="40"/>
      <c r="AR36" s="40">
        <f t="shared" si="121"/>
        <v>82909988.640000001</v>
      </c>
      <c r="AS36" s="18">
        <f t="shared" ref="AS36:AS37" si="125">ROUND(AO36*J36,2)</f>
        <v>82909988.640000001</v>
      </c>
      <c r="AT36" s="18">
        <f t="shared" si="22"/>
        <v>0</v>
      </c>
      <c r="AU36" s="86">
        <f t="shared" si="122"/>
        <v>124728.5008935252</v>
      </c>
      <c r="AV36" s="8"/>
      <c r="AW36" s="49" t="s">
        <v>50</v>
      </c>
    </row>
    <row r="37" spans="1:49" ht="31.5" x14ac:dyDescent="0.25">
      <c r="A37" s="8"/>
      <c r="B37" s="49" t="s">
        <v>51</v>
      </c>
      <c r="C37" s="8">
        <v>12</v>
      </c>
      <c r="D37" s="8"/>
      <c r="E37" s="8">
        <f t="shared" si="113"/>
        <v>12</v>
      </c>
      <c r="F37" s="76">
        <v>365</v>
      </c>
      <c r="G37" s="4">
        <v>1856941.15</v>
      </c>
      <c r="H37" s="4"/>
      <c r="I37" s="4">
        <f t="shared" si="92"/>
        <v>1856941.15</v>
      </c>
      <c r="J37" s="29">
        <v>5087.51</v>
      </c>
      <c r="K37" s="30">
        <f t="shared" si="114"/>
        <v>4</v>
      </c>
      <c r="L37" s="30">
        <f t="shared" si="114"/>
        <v>0</v>
      </c>
      <c r="M37" s="33">
        <f t="shared" si="115"/>
        <v>4</v>
      </c>
      <c r="N37" s="38">
        <f t="shared" si="46"/>
        <v>20350.04</v>
      </c>
      <c r="O37" s="38">
        <f>ROUND(H37/12*4,2)</f>
        <v>0</v>
      </c>
      <c r="P37" s="38">
        <f>ROUND(I37/12*4,2)</f>
        <v>618980.38</v>
      </c>
      <c r="Q37" s="8">
        <v>23</v>
      </c>
      <c r="R37" s="17"/>
      <c r="S37" s="8">
        <f t="shared" si="106"/>
        <v>23</v>
      </c>
      <c r="T37" s="8">
        <v>678</v>
      </c>
      <c r="U37" s="39">
        <f>ROUND(976801.92/4*12,2)</f>
        <v>2930405.76</v>
      </c>
      <c r="V37" s="40"/>
      <c r="W37" s="40">
        <f t="shared" si="107"/>
        <v>2930405.76</v>
      </c>
      <c r="X37" s="11">
        <f t="shared" si="116"/>
        <v>-11</v>
      </c>
      <c r="Y37" s="11">
        <f t="shared" si="117"/>
        <v>0</v>
      </c>
      <c r="Z37" s="11">
        <f t="shared" si="123"/>
        <v>-11</v>
      </c>
      <c r="AA37" s="11">
        <f t="shared" si="117"/>
        <v>-313</v>
      </c>
      <c r="AB37" s="40">
        <f t="shared" si="124"/>
        <v>-1592390.63</v>
      </c>
      <c r="AC37" s="40">
        <f>O37-V37</f>
        <v>0</v>
      </c>
      <c r="AD37" s="40">
        <f t="shared" si="118"/>
        <v>-1592390.63</v>
      </c>
      <c r="AE37" s="8"/>
      <c r="AF37" s="8"/>
      <c r="AG37" s="11">
        <f t="shared" si="54"/>
        <v>0</v>
      </c>
      <c r="AH37" s="11"/>
      <c r="AI37" s="40">
        <f>ROUND(AH37*J37,2)</f>
        <v>0</v>
      </c>
      <c r="AJ37" s="40"/>
      <c r="AK37" s="40">
        <f t="shared" si="55"/>
        <v>0</v>
      </c>
      <c r="AL37" s="14">
        <f t="shared" si="119"/>
        <v>12</v>
      </c>
      <c r="AM37" s="14">
        <f t="shared" si="119"/>
        <v>0</v>
      </c>
      <c r="AN37" s="14">
        <f t="shared" si="119"/>
        <v>12</v>
      </c>
      <c r="AO37" s="14">
        <f t="shared" si="119"/>
        <v>365</v>
      </c>
      <c r="AP37" s="40">
        <f t="shared" si="120"/>
        <v>1856941.15</v>
      </c>
      <c r="AQ37" s="40"/>
      <c r="AR37" s="40">
        <f t="shared" si="121"/>
        <v>1856941.15</v>
      </c>
      <c r="AS37" s="18">
        <f t="shared" si="125"/>
        <v>1856941.15</v>
      </c>
      <c r="AT37" s="18">
        <f t="shared" si="22"/>
        <v>0</v>
      </c>
      <c r="AU37" s="86">
        <f t="shared" si="122"/>
        <v>154745.09583333333</v>
      </c>
      <c r="AV37" s="8"/>
      <c r="AW37" s="49" t="s">
        <v>51</v>
      </c>
    </row>
    <row r="38" spans="1:49" ht="51.75" customHeight="1" x14ac:dyDescent="0.25">
      <c r="A38" s="57">
        <v>10</v>
      </c>
      <c r="B38" s="58" t="s">
        <v>36</v>
      </c>
      <c r="C38" s="57">
        <v>0</v>
      </c>
      <c r="D38" s="57"/>
      <c r="E38" s="57">
        <f t="shared" si="113"/>
        <v>0</v>
      </c>
      <c r="F38" s="75"/>
      <c r="G38" s="59"/>
      <c r="H38" s="59"/>
      <c r="I38" s="59">
        <v>147527153.88</v>
      </c>
      <c r="J38" s="60"/>
      <c r="K38" s="61"/>
      <c r="L38" s="61"/>
      <c r="M38" s="57"/>
      <c r="N38" s="62"/>
      <c r="O38" s="62"/>
      <c r="P38" s="62"/>
      <c r="Q38" s="63"/>
      <c r="R38" s="64"/>
      <c r="S38" s="57">
        <f t="shared" si="106"/>
        <v>0</v>
      </c>
      <c r="T38" s="57"/>
      <c r="U38" s="65"/>
      <c r="V38" s="66"/>
      <c r="W38" s="66"/>
      <c r="X38" s="67"/>
      <c r="Y38" s="67"/>
      <c r="Z38" s="67"/>
      <c r="AA38" s="67"/>
      <c r="AB38" s="65"/>
      <c r="AC38" s="65"/>
      <c r="AD38" s="65"/>
      <c r="AE38" s="57"/>
      <c r="AF38" s="57"/>
      <c r="AG38" s="67"/>
      <c r="AH38" s="67"/>
      <c r="AI38" s="66"/>
      <c r="AJ38" s="66"/>
      <c r="AK38" s="66">
        <f>AR38-I38</f>
        <v>-12092953.879999995</v>
      </c>
      <c r="AL38" s="68"/>
      <c r="AM38" s="68"/>
      <c r="AN38" s="68"/>
      <c r="AO38" s="68"/>
      <c r="AP38" s="66"/>
      <c r="AQ38" s="66"/>
      <c r="AR38" s="66">
        <v>135434200</v>
      </c>
      <c r="AS38" s="18"/>
      <c r="AT38" s="18"/>
      <c r="AU38" s="18"/>
      <c r="AV38" s="57">
        <v>10</v>
      </c>
      <c r="AW38" s="58" t="s">
        <v>36</v>
      </c>
    </row>
    <row r="39" spans="1:49" s="46" customFormat="1" ht="33.75" customHeight="1" x14ac:dyDescent="0.25">
      <c r="A39" s="47"/>
      <c r="B39" s="41" t="s">
        <v>30</v>
      </c>
      <c r="C39" s="42"/>
      <c r="D39" s="42"/>
      <c r="E39" s="42">
        <f>C39+D39</f>
        <v>0</v>
      </c>
      <c r="F39" s="42"/>
      <c r="G39" s="43"/>
      <c r="H39" s="43"/>
      <c r="I39" s="43">
        <f>I33+I34+I38</f>
        <v>1049200321.4399999</v>
      </c>
      <c r="J39" s="44"/>
      <c r="K39" s="42"/>
      <c r="L39" s="42"/>
      <c r="M39" s="42"/>
      <c r="N39" s="44"/>
      <c r="O39" s="44"/>
      <c r="P39" s="44"/>
      <c r="Q39" s="42"/>
      <c r="R39" s="42"/>
      <c r="S39" s="42">
        <f t="shared" si="106"/>
        <v>0</v>
      </c>
      <c r="T39" s="42"/>
      <c r="U39" s="43"/>
      <c r="V39" s="43"/>
      <c r="W39" s="41">
        <f>W33+W34+W38</f>
        <v>972133702.57000005</v>
      </c>
      <c r="X39" s="42">
        <f>K39-Q39</f>
        <v>0</v>
      </c>
      <c r="Y39" s="42">
        <f>L39-R39</f>
        <v>0</v>
      </c>
      <c r="Z39" s="42">
        <f>X39+Y39</f>
        <v>0</v>
      </c>
      <c r="AA39" s="42"/>
      <c r="AB39" s="43">
        <f>N39-U39</f>
        <v>0</v>
      </c>
      <c r="AC39" s="45">
        <f>O39-V39</f>
        <v>0</v>
      </c>
      <c r="AD39" s="41">
        <f>AB39+AC39</f>
        <v>0</v>
      </c>
      <c r="AE39" s="42"/>
      <c r="AF39" s="42"/>
      <c r="AG39" s="42">
        <f>AE39+AF39</f>
        <v>0</v>
      </c>
      <c r="AH39" s="42"/>
      <c r="AI39" s="41"/>
      <c r="AJ39" s="41"/>
      <c r="AK39" s="41">
        <f>AK33+AK34+AK38</f>
        <v>26340214.309999995</v>
      </c>
      <c r="AL39" s="42"/>
      <c r="AM39" s="42"/>
      <c r="AN39" s="42"/>
      <c r="AO39" s="42"/>
      <c r="AP39" s="41"/>
      <c r="AQ39" s="41"/>
      <c r="AR39" s="41">
        <f>AR33+AR34+AR38</f>
        <v>1075540535.75</v>
      </c>
      <c r="AS39" s="84"/>
      <c r="AT39" s="84"/>
      <c r="AU39" s="84"/>
      <c r="AV39" s="47"/>
      <c r="AW39" s="41" t="s">
        <v>30</v>
      </c>
    </row>
  </sheetData>
  <mergeCells count="22">
    <mergeCell ref="AV3:AV5"/>
    <mergeCell ref="AW3:AW5"/>
    <mergeCell ref="U4:W4"/>
    <mergeCell ref="AB4:AD4"/>
    <mergeCell ref="A3:A5"/>
    <mergeCell ref="B3:B5"/>
    <mergeCell ref="C3:I3"/>
    <mergeCell ref="K3:P3"/>
    <mergeCell ref="Q3:W3"/>
    <mergeCell ref="X3:AD3"/>
    <mergeCell ref="C4:F4"/>
    <mergeCell ref="Q4:T4"/>
    <mergeCell ref="X4:AA4"/>
    <mergeCell ref="G4:I4"/>
    <mergeCell ref="K4:M4"/>
    <mergeCell ref="N4:P4"/>
    <mergeCell ref="AI4:AK4"/>
    <mergeCell ref="AP4:AR4"/>
    <mergeCell ref="AE3:AK3"/>
    <mergeCell ref="AL3:AR3"/>
    <mergeCell ref="AE4:AH4"/>
    <mergeCell ref="AL4:AO4"/>
  </mergeCells>
  <conditionalFormatting sqref="U7 U9:U10">
    <cfRule type="cellIs" dxfId="111" priority="120" operator="lessThan">
      <formula>0</formula>
    </cfRule>
  </conditionalFormatting>
  <conditionalFormatting sqref="U19">
    <cfRule type="cellIs" dxfId="110" priority="71" operator="lessThan">
      <formula>0</formula>
    </cfRule>
  </conditionalFormatting>
  <conditionalFormatting sqref="AC39">
    <cfRule type="cellIs" dxfId="109" priority="106" operator="lessThan">
      <formula>0</formula>
    </cfRule>
  </conditionalFormatting>
  <conditionalFormatting sqref="AC21">
    <cfRule type="cellIs" dxfId="108" priority="64" operator="lessThan">
      <formula>0</formula>
    </cfRule>
  </conditionalFormatting>
  <conditionalFormatting sqref="X7:Y7 AG30:AH32 X30:AA32 AH22:AH29">
    <cfRule type="cellIs" dxfId="107" priority="118" operator="lessThan">
      <formula>0</formula>
    </cfRule>
  </conditionalFormatting>
  <conditionalFormatting sqref="Z7:AA7">
    <cfRule type="cellIs" dxfId="106" priority="116" operator="lessThan">
      <formula>0</formula>
    </cfRule>
  </conditionalFormatting>
  <conditionalFormatting sqref="X9:Y10">
    <cfRule type="cellIs" dxfId="105" priority="114" operator="lessThan">
      <formula>0</formula>
    </cfRule>
  </conditionalFormatting>
  <conditionalFormatting sqref="Z9:AA10">
    <cfRule type="cellIs" dxfId="104" priority="112" operator="lessThan">
      <formula>0</formula>
    </cfRule>
  </conditionalFormatting>
  <conditionalFormatting sqref="U11">
    <cfRule type="cellIs" dxfId="103" priority="83" operator="lessThan">
      <formula>0</formula>
    </cfRule>
  </conditionalFormatting>
  <conditionalFormatting sqref="U14">
    <cfRule type="cellIs" dxfId="102" priority="77" operator="lessThan">
      <formula>0</formula>
    </cfRule>
  </conditionalFormatting>
  <conditionalFormatting sqref="AG7:AH7">
    <cfRule type="cellIs" dxfId="101" priority="111" operator="lessThan">
      <formula>0</formula>
    </cfRule>
  </conditionalFormatting>
  <conditionalFormatting sqref="AG9:AH10">
    <cfRule type="cellIs" dxfId="100" priority="110" operator="lessThan">
      <formula>0</formula>
    </cfRule>
  </conditionalFormatting>
  <conditionalFormatting sqref="Z14:AA14">
    <cfRule type="cellIs" dxfId="99" priority="73" operator="lessThan">
      <formula>0</formula>
    </cfRule>
  </conditionalFormatting>
  <conditionalFormatting sqref="AG14:AH14">
    <cfRule type="cellIs" dxfId="98" priority="72" operator="lessThan">
      <formula>0</formula>
    </cfRule>
  </conditionalFormatting>
  <conditionalFormatting sqref="Z19:AA19">
    <cfRule type="cellIs" dxfId="97" priority="67" operator="lessThan">
      <formula>0</formula>
    </cfRule>
  </conditionalFormatting>
  <conditionalFormatting sqref="AG19:AH19">
    <cfRule type="cellIs" dxfId="96" priority="66" operator="lessThan">
      <formula>0</formula>
    </cfRule>
  </conditionalFormatting>
  <conditionalFormatting sqref="U38">
    <cfRule type="cellIs" dxfId="95" priority="55" operator="lessThan">
      <formula>0</formula>
    </cfRule>
  </conditionalFormatting>
  <conditionalFormatting sqref="X38:Y38">
    <cfRule type="cellIs" dxfId="94" priority="53" operator="lessThan">
      <formula>0</formula>
    </cfRule>
  </conditionalFormatting>
  <conditionalFormatting sqref="Z21:AA21">
    <cfRule type="cellIs" dxfId="93" priority="61" operator="lessThan">
      <formula>0</formula>
    </cfRule>
  </conditionalFormatting>
  <conditionalFormatting sqref="X14:Y14">
    <cfRule type="cellIs" dxfId="92" priority="75" operator="lessThan">
      <formula>0</formula>
    </cfRule>
  </conditionalFormatting>
  <conditionalFormatting sqref="AD6">
    <cfRule type="cellIs" dxfId="91" priority="99" operator="lessThan">
      <formula>0</formula>
    </cfRule>
  </conditionalFormatting>
  <conditionalFormatting sqref="X39:AA39">
    <cfRule type="cellIs" dxfId="90" priority="105" operator="lessThan">
      <formula>0</formula>
    </cfRule>
  </conditionalFormatting>
  <conditionalFormatting sqref="AG39:AH39">
    <cfRule type="cellIs" dxfId="89" priority="104" operator="lessThan">
      <formula>0</formula>
    </cfRule>
  </conditionalFormatting>
  <conditionalFormatting sqref="Z11:AA11">
    <cfRule type="cellIs" dxfId="88" priority="79" operator="lessThan">
      <formula>0</formula>
    </cfRule>
  </conditionalFormatting>
  <conditionalFormatting sqref="AG11:AH11">
    <cfRule type="cellIs" dxfId="87" priority="78" operator="lessThan">
      <formula>0</formula>
    </cfRule>
  </conditionalFormatting>
  <conditionalFormatting sqref="AD21">
    <cfRule type="cellIs" dxfId="86" priority="62" operator="lessThan">
      <formula>0</formula>
    </cfRule>
  </conditionalFormatting>
  <conditionalFormatting sqref="Z6:AA6">
    <cfRule type="cellIs" dxfId="85" priority="98" operator="lessThan">
      <formula>0</formula>
    </cfRule>
  </conditionalFormatting>
  <conditionalFormatting sqref="AG6:AH6">
    <cfRule type="cellIs" dxfId="84" priority="97" operator="lessThan">
      <formula>0</formula>
    </cfRule>
  </conditionalFormatting>
  <conditionalFormatting sqref="X33:AA33">
    <cfRule type="cellIs" dxfId="83" priority="108" operator="lessThan">
      <formula>0</formula>
    </cfRule>
  </conditionalFormatting>
  <conditionalFormatting sqref="AG33:AH33">
    <cfRule type="cellIs" dxfId="82" priority="107" operator="lessThan">
      <formula>0</formula>
    </cfRule>
  </conditionalFormatting>
  <conditionalFormatting sqref="U12:U13 U30:U32 U15 U18">
    <cfRule type="cellIs" dxfId="81" priority="96" operator="lessThan">
      <formula>0</formula>
    </cfRule>
  </conditionalFormatting>
  <conditionalFormatting sqref="AG21:AH21">
    <cfRule type="cellIs" dxfId="80" priority="60" operator="lessThan">
      <formula>0</formula>
    </cfRule>
  </conditionalFormatting>
  <conditionalFormatting sqref="AD20 AD22:AD29 AD32">
    <cfRule type="cellIs" dxfId="79" priority="93" operator="lessThan">
      <formula>0</formula>
    </cfRule>
  </conditionalFormatting>
  <conditionalFormatting sqref="AG8:AH8">
    <cfRule type="cellIs" dxfId="78" priority="38" operator="lessThan">
      <formula>0</formula>
    </cfRule>
  </conditionalFormatting>
  <conditionalFormatting sqref="U35:U37">
    <cfRule type="cellIs" dxfId="77" priority="90" operator="lessThan">
      <formula>0</formula>
    </cfRule>
  </conditionalFormatting>
  <conditionalFormatting sqref="AE8">
    <cfRule type="cellIs" dxfId="76" priority="36" operator="lessThan">
      <formula>0</formula>
    </cfRule>
  </conditionalFormatting>
  <conditionalFormatting sqref="X12:Y13 X15:Y15 X18:Y18">
    <cfRule type="cellIs" dxfId="75" priority="94" operator="lessThan">
      <formula>0</formula>
    </cfRule>
  </conditionalFormatting>
  <conditionalFormatting sqref="Z12:AA13 Z15:AA15 AA20 Z18:AA18">
    <cfRule type="cellIs" dxfId="74" priority="92" operator="lessThan">
      <formula>0</formula>
    </cfRule>
  </conditionalFormatting>
  <conditionalFormatting sqref="AG15:AH15 AG18:AH18 AG20:AH20 AH16 AG12:AH13">
    <cfRule type="cellIs" dxfId="73" priority="91" operator="lessThan">
      <formula>0</formula>
    </cfRule>
  </conditionalFormatting>
  <conditionalFormatting sqref="U6">
    <cfRule type="cellIs" dxfId="72" priority="102" operator="lessThan">
      <formula>0</formula>
    </cfRule>
  </conditionalFormatting>
  <conditionalFormatting sqref="AB6:AC6">
    <cfRule type="cellIs" dxfId="71" priority="101" operator="lessThan">
      <formula>0</formula>
    </cfRule>
  </conditionalFormatting>
  <conditionalFormatting sqref="X6:Y6">
    <cfRule type="cellIs" dxfId="70" priority="100" operator="lessThan">
      <formula>0</formula>
    </cfRule>
  </conditionalFormatting>
  <conditionalFormatting sqref="U34">
    <cfRule type="cellIs" dxfId="69" priority="59" operator="lessThan">
      <formula>0</formula>
    </cfRule>
  </conditionalFormatting>
  <conditionalFormatting sqref="AB20:AC20 AB32:AC32 AC22:AC29">
    <cfRule type="cellIs" dxfId="68" priority="95" operator="lessThan">
      <formula>0</formula>
    </cfRule>
  </conditionalFormatting>
  <conditionalFormatting sqref="U8">
    <cfRule type="cellIs" dxfId="67" priority="43" operator="lessThan">
      <formula>0</formula>
    </cfRule>
  </conditionalFormatting>
  <conditionalFormatting sqref="Z34">
    <cfRule type="cellIs" dxfId="66" priority="56" operator="lessThan">
      <formula>0</formula>
    </cfRule>
  </conditionalFormatting>
  <conditionalFormatting sqref="AB38:AC38">
    <cfRule type="cellIs" dxfId="65" priority="54" operator="lessThan">
      <formula>0</formula>
    </cfRule>
  </conditionalFormatting>
  <conditionalFormatting sqref="AG35:AH37">
    <cfRule type="cellIs" dxfId="64" priority="85" operator="lessThan">
      <formula>0</formula>
    </cfRule>
  </conditionalFormatting>
  <conditionalFormatting sqref="Z35:Z37">
    <cfRule type="cellIs" dxfId="63" priority="86" operator="lessThan">
      <formula>0</formula>
    </cfRule>
  </conditionalFormatting>
  <conditionalFormatting sqref="AD38">
    <cfRule type="cellIs" dxfId="62" priority="52" operator="lessThan">
      <formula>0</formula>
    </cfRule>
  </conditionalFormatting>
  <conditionalFormatting sqref="Z38:AA38">
    <cfRule type="cellIs" dxfId="61" priority="51" operator="lessThan">
      <formula>0</formula>
    </cfRule>
  </conditionalFormatting>
  <conditionalFormatting sqref="AG38:AH38">
    <cfRule type="cellIs" dxfId="60" priority="50" operator="lessThan">
      <formula>0</formula>
    </cfRule>
  </conditionalFormatting>
  <conditionalFormatting sqref="X21:Y21">
    <cfRule type="cellIs" dxfId="59" priority="63" operator="lessThan">
      <formula>0</formula>
    </cfRule>
  </conditionalFormatting>
  <conditionalFormatting sqref="X11:Y11">
    <cfRule type="cellIs" dxfId="58" priority="81" operator="lessThan">
      <formula>0</formula>
    </cfRule>
  </conditionalFormatting>
  <conditionalFormatting sqref="X19:Y19">
    <cfRule type="cellIs" dxfId="57" priority="69" operator="lessThan">
      <formula>0</formula>
    </cfRule>
  </conditionalFormatting>
  <conditionalFormatting sqref="X8:Y8">
    <cfRule type="cellIs" dxfId="56" priority="41" operator="lessThan">
      <formula>0</formula>
    </cfRule>
  </conditionalFormatting>
  <conditionalFormatting sqref="AC34">
    <cfRule type="cellIs" dxfId="55" priority="58" operator="lessThan">
      <formula>0</formula>
    </cfRule>
  </conditionalFormatting>
  <conditionalFormatting sqref="AG17:AH17">
    <cfRule type="cellIs" dxfId="54" priority="44" operator="lessThan">
      <formula>0</formula>
    </cfRule>
  </conditionalFormatting>
  <conditionalFormatting sqref="AE6">
    <cfRule type="cellIs" dxfId="53" priority="35" operator="lessThan">
      <formula>0</formula>
    </cfRule>
  </conditionalFormatting>
  <conditionalFormatting sqref="Z8:AA8">
    <cfRule type="cellIs" dxfId="52" priority="39" operator="lessThan">
      <formula>0</formula>
    </cfRule>
  </conditionalFormatting>
  <conditionalFormatting sqref="AE9">
    <cfRule type="cellIs" dxfId="51" priority="37" operator="lessThan">
      <formula>0</formula>
    </cfRule>
  </conditionalFormatting>
  <conditionalFormatting sqref="AG34">
    <cfRule type="cellIs" dxfId="50" priority="34" operator="lessThan">
      <formula>0</formula>
    </cfRule>
  </conditionalFormatting>
  <conditionalFormatting sqref="G34">
    <cfRule type="cellIs" dxfId="49" priority="28" operator="lessThan">
      <formula>0</formula>
    </cfRule>
  </conditionalFormatting>
  <conditionalFormatting sqref="X35:Y37">
    <cfRule type="cellIs" dxfId="48" priority="30" operator="lessThan">
      <formula>0</formula>
    </cfRule>
  </conditionalFormatting>
  <conditionalFormatting sqref="AA35:AA37">
    <cfRule type="cellIs" dxfId="47" priority="27" operator="lessThan">
      <formula>0</formula>
    </cfRule>
  </conditionalFormatting>
  <conditionalFormatting sqref="AD34">
    <cfRule type="cellIs" dxfId="46" priority="1" operator="lessThan">
      <formula>0</formula>
    </cfRule>
  </conditionalFormatting>
  <conditionalFormatting sqref="AE34">
    <cfRule type="cellIs" dxfId="45" priority="5" operator="lessThan">
      <formula>0</formula>
    </cfRule>
  </conditionalFormatting>
  <conditionalFormatting sqref="AE20">
    <cfRule type="cellIs" dxfId="44" priority="13" operator="lessThan">
      <formula>0</formula>
    </cfRule>
  </conditionalFormatting>
  <conditionalFormatting sqref="AE16:AE17">
    <cfRule type="cellIs" dxfId="43" priority="20" operator="lessThan">
      <formula>0</formula>
    </cfRule>
  </conditionalFormatting>
  <conditionalFormatting sqref="AG16">
    <cfRule type="cellIs" dxfId="42" priority="19" operator="lessThan">
      <formula>0</formula>
    </cfRule>
  </conditionalFormatting>
  <conditionalFormatting sqref="AG22:AG29">
    <cfRule type="cellIs" dxfId="41" priority="18" operator="lessThan">
      <formula>0</formula>
    </cfRule>
  </conditionalFormatting>
  <conditionalFormatting sqref="AE22:AE29">
    <cfRule type="cellIs" dxfId="40" priority="17" operator="lessThan">
      <formula>0</formula>
    </cfRule>
  </conditionalFormatting>
  <conditionalFormatting sqref="AE21">
    <cfRule type="cellIs" dxfId="39" priority="16" operator="lessThan">
      <formula>0</formula>
    </cfRule>
  </conditionalFormatting>
  <conditionalFormatting sqref="X20:Y20">
    <cfRule type="cellIs" dxfId="38" priority="15" operator="lessThan">
      <formula>0</formula>
    </cfRule>
  </conditionalFormatting>
  <conditionalFormatting sqref="Z20">
    <cfRule type="cellIs" dxfId="37" priority="14" operator="lessThan">
      <formula>0</formula>
    </cfRule>
  </conditionalFormatting>
  <conditionalFormatting sqref="U16:U17">
    <cfRule type="cellIs" dxfId="36" priority="12" operator="lessThan">
      <formula>0</formula>
    </cfRule>
  </conditionalFormatting>
  <conditionalFormatting sqref="U20">
    <cfRule type="cellIs" dxfId="35" priority="11" operator="lessThan">
      <formula>0</formula>
    </cfRule>
  </conditionalFormatting>
  <conditionalFormatting sqref="U22:U29">
    <cfRule type="cellIs" dxfId="34" priority="10" operator="lessThan">
      <formula>0</formula>
    </cfRule>
  </conditionalFormatting>
  <conditionalFormatting sqref="X16:Y17">
    <cfRule type="cellIs" dxfId="33" priority="9" operator="lessThan">
      <formula>0</formula>
    </cfRule>
  </conditionalFormatting>
  <conditionalFormatting sqref="Z16:AA17">
    <cfRule type="cellIs" dxfId="32" priority="8" operator="lessThan">
      <formula>0</formula>
    </cfRule>
  </conditionalFormatting>
  <conditionalFormatting sqref="X22:Y29">
    <cfRule type="cellIs" dxfId="31" priority="7" operator="lessThan">
      <formula>0</formula>
    </cfRule>
  </conditionalFormatting>
  <conditionalFormatting sqref="Z22:AA29">
    <cfRule type="cellIs" dxfId="30" priority="6" operator="lessThan">
      <formula>0</formula>
    </cfRule>
  </conditionalFormatting>
  <conditionalFormatting sqref="AH34">
    <cfRule type="cellIs" dxfId="29" priority="4" operator="lessThan">
      <formula>0</formula>
    </cfRule>
  </conditionalFormatting>
  <conditionalFormatting sqref="AE36">
    <cfRule type="cellIs" dxfId="28" priority="3" operator="lessThan">
      <formula>0</formula>
    </cfRule>
  </conditionalFormatting>
  <conditionalFormatting sqref="AB34">
    <cfRule type="cellIs" dxfId="27" priority="2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45" fitToWidth="3" orientation="landscape" r:id="rId1"/>
  <colBreaks count="2" manualBreakCount="2">
    <brk id="23" max="1048575" man="1"/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27"/>
  <sheetViews>
    <sheetView zoomScale="60" zoomScaleNormal="60" workbookViewId="0">
      <selection activeCell="E14" sqref="E14"/>
    </sheetView>
  </sheetViews>
  <sheetFormatPr defaultRowHeight="15.75" x14ac:dyDescent="0.25"/>
  <cols>
    <col min="1" max="1" width="61.5703125" style="13" bestFit="1" customWidth="1"/>
    <col min="2" max="2" width="12.85546875" style="22" customWidth="1"/>
    <col min="3" max="3" width="10.28515625" style="22" customWidth="1"/>
    <col min="4" max="4" width="12.85546875" style="22" bestFit="1" customWidth="1"/>
    <col min="5" max="5" width="19.5703125" style="13" customWidth="1"/>
    <col min="6" max="6" width="18.28515625" style="13" customWidth="1"/>
    <col min="7" max="7" width="22" style="13" customWidth="1"/>
    <col min="8" max="8" width="12.85546875" style="22" bestFit="1" customWidth="1"/>
    <col min="9" max="9" width="10.28515625" style="22" bestFit="1" customWidth="1"/>
    <col min="10" max="10" width="12.85546875" style="22" bestFit="1" customWidth="1"/>
    <col min="11" max="11" width="11.5703125" style="22" bestFit="1" customWidth="1"/>
    <col min="12" max="12" width="8.5703125" style="22" bestFit="1" customWidth="1"/>
    <col min="13" max="13" width="11.5703125" style="22" bestFit="1" customWidth="1"/>
    <col min="14" max="14" width="20.5703125" style="13" bestFit="1" customWidth="1"/>
    <col min="15" max="15" width="19.28515625" style="13" bestFit="1" customWidth="1"/>
    <col min="16" max="16" width="20.5703125" style="13" bestFit="1" customWidth="1"/>
    <col min="17" max="17" width="19.28515625" style="13" bestFit="1" customWidth="1"/>
    <col min="18" max="18" width="18.140625" style="13" bestFit="1" customWidth="1"/>
    <col min="19" max="19" width="19.28515625" style="13" bestFit="1" customWidth="1"/>
    <col min="20" max="22" width="18" style="13" hidden="1" customWidth="1"/>
    <col min="23" max="23" width="20.140625" style="13" hidden="1" customWidth="1"/>
    <col min="24" max="16384" width="9.140625" style="13"/>
  </cols>
  <sheetData>
    <row r="3" spans="1:23" ht="48.75" customHeight="1" x14ac:dyDescent="0.25">
      <c r="A3" s="102" t="s">
        <v>0</v>
      </c>
      <c r="B3" s="101" t="s">
        <v>26</v>
      </c>
      <c r="C3" s="101"/>
      <c r="D3" s="101"/>
      <c r="E3" s="102" t="s">
        <v>27</v>
      </c>
      <c r="F3" s="102"/>
      <c r="G3" s="102"/>
      <c r="H3" s="101" t="s">
        <v>21</v>
      </c>
      <c r="I3" s="126"/>
      <c r="J3" s="126"/>
      <c r="K3" s="120" t="s">
        <v>29</v>
      </c>
      <c r="L3" s="124"/>
      <c r="M3" s="125"/>
      <c r="N3" s="123" t="s">
        <v>19</v>
      </c>
      <c r="O3" s="123"/>
      <c r="P3" s="123"/>
      <c r="Q3" s="123" t="s">
        <v>20</v>
      </c>
      <c r="R3" s="123"/>
      <c r="S3" s="123"/>
      <c r="T3" s="123" t="s">
        <v>32</v>
      </c>
      <c r="U3" s="123"/>
      <c r="V3" s="102" t="s">
        <v>35</v>
      </c>
      <c r="W3" s="102"/>
    </row>
    <row r="4" spans="1:23" x14ac:dyDescent="0.25">
      <c r="A4" s="102"/>
      <c r="B4" s="14" t="s">
        <v>28</v>
      </c>
      <c r="C4" s="14" t="s">
        <v>1</v>
      </c>
      <c r="D4" s="14" t="s">
        <v>2</v>
      </c>
      <c r="E4" s="14" t="s">
        <v>28</v>
      </c>
      <c r="F4" s="15" t="s">
        <v>1</v>
      </c>
      <c r="G4" s="15" t="s">
        <v>2</v>
      </c>
      <c r="H4" s="14" t="s">
        <v>28</v>
      </c>
      <c r="I4" s="14" t="s">
        <v>1</v>
      </c>
      <c r="J4" s="14" t="s">
        <v>2</v>
      </c>
      <c r="K4" s="14" t="s">
        <v>28</v>
      </c>
      <c r="L4" s="15" t="s">
        <v>1</v>
      </c>
      <c r="M4" s="15" t="s">
        <v>2</v>
      </c>
      <c r="N4" s="14" t="s">
        <v>28</v>
      </c>
      <c r="O4" s="15" t="s">
        <v>1</v>
      </c>
      <c r="P4" s="15" t="s">
        <v>2</v>
      </c>
      <c r="Q4" s="14" t="s">
        <v>28</v>
      </c>
      <c r="R4" s="15" t="s">
        <v>1</v>
      </c>
      <c r="S4" s="15" t="s">
        <v>2</v>
      </c>
      <c r="T4" s="15" t="s">
        <v>33</v>
      </c>
      <c r="U4" s="15" t="s">
        <v>34</v>
      </c>
      <c r="V4" s="15" t="s">
        <v>33</v>
      </c>
      <c r="W4" s="15" t="s">
        <v>34</v>
      </c>
    </row>
    <row r="5" spans="1:23" ht="33.75" customHeight="1" x14ac:dyDescent="0.25">
      <c r="A5" s="1" t="s">
        <v>3</v>
      </c>
      <c r="B5" s="7">
        <v>61125</v>
      </c>
      <c r="C5" s="7">
        <v>984</v>
      </c>
      <c r="D5" s="7">
        <f>B5+C5</f>
        <v>62109</v>
      </c>
      <c r="E5" s="2">
        <f>E6+E7+E8+E9</f>
        <v>177437597.13999999</v>
      </c>
      <c r="F5" s="2">
        <f>F7</f>
        <v>5421857.3899999997</v>
      </c>
      <c r="G5" s="2">
        <f>G6+G7+G8+G9</f>
        <v>182859454.53</v>
      </c>
      <c r="H5" s="7">
        <f>ROUND(19602/4*12,0)</f>
        <v>58806</v>
      </c>
      <c r="I5" s="7">
        <f>I7</f>
        <v>804</v>
      </c>
      <c r="J5" s="7">
        <f>J6+J7+J8+J9</f>
        <v>59901</v>
      </c>
      <c r="K5" s="7">
        <f>B5-H5</f>
        <v>2319</v>
      </c>
      <c r="L5" s="7">
        <f t="shared" ref="L5:M20" si="0">C5-I5</f>
        <v>180</v>
      </c>
      <c r="M5" s="7">
        <f t="shared" si="0"/>
        <v>2208</v>
      </c>
      <c r="N5" s="2">
        <f>ROUND(51787913.58/4*12,2)</f>
        <v>155363740.74000001</v>
      </c>
      <c r="O5" s="2">
        <f>O7</f>
        <v>4388700</v>
      </c>
      <c r="P5" s="1">
        <f>N5+O5</f>
        <v>159752440.74000001</v>
      </c>
      <c r="Q5" s="2">
        <f t="shared" ref="Q5:S5" si="1">E5-N5</f>
        <v>22073856.399999976</v>
      </c>
      <c r="R5" s="16">
        <f t="shared" si="1"/>
        <v>1033157.3899999997</v>
      </c>
      <c r="S5" s="1">
        <f t="shared" si="1"/>
        <v>23107013.789999992</v>
      </c>
      <c r="T5" s="7">
        <f t="shared" ref="T5:W5" si="2">T6+T7+T8+T9</f>
        <v>0</v>
      </c>
      <c r="U5" s="2">
        <f t="shared" si="2"/>
        <v>0</v>
      </c>
      <c r="V5" s="7">
        <f t="shared" si="2"/>
        <v>62109</v>
      </c>
      <c r="W5" s="1">
        <f t="shared" si="2"/>
        <v>0</v>
      </c>
    </row>
    <row r="6" spans="1:23" ht="31.5" x14ac:dyDescent="0.25">
      <c r="A6" s="3" t="s">
        <v>4</v>
      </c>
      <c r="B6" s="8">
        <v>40834</v>
      </c>
      <c r="C6" s="8">
        <v>0</v>
      </c>
      <c r="D6" s="8">
        <f t="shared" ref="D6:D9" si="3">B6+C6</f>
        <v>40834</v>
      </c>
      <c r="E6" s="4">
        <v>43792831.639999993</v>
      </c>
      <c r="F6" s="4"/>
      <c r="G6" s="4">
        <f>E6+F6</f>
        <v>43792831.639999993</v>
      </c>
      <c r="H6" s="24">
        <f>ROUND(14243/4*12,0)</f>
        <v>42729</v>
      </c>
      <c r="I6" s="17"/>
      <c r="J6" s="8">
        <f t="shared" ref="J6:J9" si="4">H6+I6</f>
        <v>42729</v>
      </c>
      <c r="K6" s="11">
        <f>B6-H6</f>
        <v>-1895</v>
      </c>
      <c r="L6" s="11">
        <f t="shared" si="0"/>
        <v>0</v>
      </c>
      <c r="M6" s="11">
        <f t="shared" si="0"/>
        <v>-1895</v>
      </c>
      <c r="N6" s="16">
        <f>ROUND(15275047.78/4*12,2)</f>
        <v>45825143.340000004</v>
      </c>
      <c r="O6" s="18"/>
      <c r="P6" s="18">
        <f>N6</f>
        <v>45825143.340000004</v>
      </c>
      <c r="Q6" s="16">
        <f>E6-N6</f>
        <v>-2032311.7000000104</v>
      </c>
      <c r="R6" s="18">
        <f t="shared" ref="R6:R9" si="5">F6-O6</f>
        <v>0</v>
      </c>
      <c r="S6" s="16">
        <f t="shared" ref="S6:S9" si="6">G6-P6</f>
        <v>-2032311.7000000104</v>
      </c>
      <c r="T6" s="14"/>
      <c r="U6" s="15"/>
      <c r="V6" s="14">
        <f t="shared" ref="V6:V9" si="7">D6+T6</f>
        <v>40834</v>
      </c>
      <c r="W6" s="15"/>
    </row>
    <row r="7" spans="1:23" ht="31.5" x14ac:dyDescent="0.25">
      <c r="A7" s="3" t="s">
        <v>5</v>
      </c>
      <c r="B7" s="8">
        <v>15598</v>
      </c>
      <c r="C7" s="8">
        <v>984</v>
      </c>
      <c r="D7" s="8">
        <f t="shared" si="3"/>
        <v>16582</v>
      </c>
      <c r="E7" s="4">
        <v>98698528.719999999</v>
      </c>
      <c r="F7" s="4">
        <v>5421857.3899999997</v>
      </c>
      <c r="G7" s="4">
        <f t="shared" ref="G7:G9" si="8">E7+F7</f>
        <v>104120386.11</v>
      </c>
      <c r="H7" s="8">
        <f>ROUND(3678/4*12,0)</f>
        <v>11034</v>
      </c>
      <c r="I7" s="8">
        <f>ROUND(268/4*12,0)</f>
        <v>804</v>
      </c>
      <c r="J7" s="8">
        <f t="shared" si="4"/>
        <v>11838</v>
      </c>
      <c r="K7" s="11">
        <f t="shared" ref="K7:K20" si="9">B7-H7</f>
        <v>4564</v>
      </c>
      <c r="L7" s="11">
        <f t="shared" si="0"/>
        <v>180</v>
      </c>
      <c r="M7" s="11">
        <f t="shared" si="0"/>
        <v>4744</v>
      </c>
      <c r="N7" s="16">
        <f>ROUND(23273059.92/4*12,2)</f>
        <v>69819179.760000005</v>
      </c>
      <c r="O7" s="18">
        <f>ROUND(1462.9*1000/4*12,2)</f>
        <v>4388700</v>
      </c>
      <c r="P7" s="18">
        <f>N7+O7</f>
        <v>74207879.760000005</v>
      </c>
      <c r="Q7" s="16">
        <f t="shared" ref="Q7:Q9" si="10">E7-N7</f>
        <v>28879348.959999993</v>
      </c>
      <c r="R7" s="18">
        <f t="shared" si="5"/>
        <v>1033157.3899999997</v>
      </c>
      <c r="S7" s="18">
        <f t="shared" si="6"/>
        <v>29912506.349999994</v>
      </c>
      <c r="T7" s="14"/>
      <c r="U7" s="15"/>
      <c r="V7" s="14">
        <f t="shared" si="7"/>
        <v>16582</v>
      </c>
      <c r="W7" s="15"/>
    </row>
    <row r="8" spans="1:23" ht="47.25" x14ac:dyDescent="0.25">
      <c r="A8" s="3" t="s">
        <v>6</v>
      </c>
      <c r="B8" s="8">
        <v>2833</v>
      </c>
      <c r="C8" s="8">
        <v>0</v>
      </c>
      <c r="D8" s="8">
        <f t="shared" si="3"/>
        <v>2833</v>
      </c>
      <c r="E8" s="4">
        <v>21095821.18</v>
      </c>
      <c r="F8" s="4"/>
      <c r="G8" s="4">
        <f t="shared" si="8"/>
        <v>21095821.18</v>
      </c>
      <c r="H8" s="8">
        <f>ROUND(918/4*12,0)</f>
        <v>2754</v>
      </c>
      <c r="I8" s="17"/>
      <c r="J8" s="8">
        <f t="shared" si="4"/>
        <v>2754</v>
      </c>
      <c r="K8" s="11">
        <f t="shared" si="9"/>
        <v>79</v>
      </c>
      <c r="L8" s="11">
        <f t="shared" si="0"/>
        <v>0</v>
      </c>
      <c r="M8" s="11">
        <f t="shared" si="0"/>
        <v>79</v>
      </c>
      <c r="N8" s="16">
        <f>ROUND(6835850.28/4*12,2)</f>
        <v>20507550.84</v>
      </c>
      <c r="O8" s="18"/>
      <c r="P8" s="18">
        <f>N8</f>
        <v>20507550.84</v>
      </c>
      <c r="Q8" s="16">
        <f t="shared" si="10"/>
        <v>588270.33999999985</v>
      </c>
      <c r="R8" s="18">
        <f t="shared" si="5"/>
        <v>0</v>
      </c>
      <c r="S8" s="18">
        <f t="shared" si="6"/>
        <v>588270.33999999985</v>
      </c>
      <c r="T8" s="14"/>
      <c r="U8" s="15"/>
      <c r="V8" s="14">
        <f t="shared" si="7"/>
        <v>2833</v>
      </c>
      <c r="W8" s="15"/>
    </row>
    <row r="9" spans="1:23" ht="47.25" x14ac:dyDescent="0.25">
      <c r="A9" s="3" t="s">
        <v>7</v>
      </c>
      <c r="B9" s="8">
        <v>1860</v>
      </c>
      <c r="C9" s="8">
        <v>0</v>
      </c>
      <c r="D9" s="8">
        <f t="shared" si="3"/>
        <v>1860</v>
      </c>
      <c r="E9" s="4">
        <v>13850415.6</v>
      </c>
      <c r="F9" s="4"/>
      <c r="G9" s="4">
        <f t="shared" si="8"/>
        <v>13850415.6</v>
      </c>
      <c r="H9" s="8">
        <f>ROUND(860/4*12,0)</f>
        <v>2580</v>
      </c>
      <c r="I9" s="17"/>
      <c r="J9" s="8">
        <f t="shared" si="4"/>
        <v>2580</v>
      </c>
      <c r="K9" s="12">
        <f t="shared" si="9"/>
        <v>-720</v>
      </c>
      <c r="L9" s="11">
        <f t="shared" si="0"/>
        <v>0</v>
      </c>
      <c r="M9" s="12">
        <f t="shared" si="0"/>
        <v>-720</v>
      </c>
      <c r="N9" s="16">
        <f>ROUND(6403955.6/4*12,2)</f>
        <v>19211866.800000001</v>
      </c>
      <c r="O9" s="18"/>
      <c r="P9" s="18">
        <f>N9</f>
        <v>19211866.800000001</v>
      </c>
      <c r="Q9" s="16">
        <f t="shared" si="10"/>
        <v>-5361451.2000000011</v>
      </c>
      <c r="R9" s="18">
        <f t="shared" si="5"/>
        <v>0</v>
      </c>
      <c r="S9" s="16">
        <f t="shared" si="6"/>
        <v>-5361451.2000000011</v>
      </c>
      <c r="T9" s="14"/>
      <c r="U9" s="15"/>
      <c r="V9" s="14">
        <f t="shared" si="7"/>
        <v>1860</v>
      </c>
      <c r="W9" s="15"/>
    </row>
    <row r="10" spans="1:23" ht="31.5" x14ac:dyDescent="0.25">
      <c r="A10" s="1" t="s">
        <v>10</v>
      </c>
      <c r="B10" s="7">
        <v>21905</v>
      </c>
      <c r="C10" s="7">
        <f>C12</f>
        <v>469</v>
      </c>
      <c r="D10" s="7">
        <f>B10+C10</f>
        <v>22374</v>
      </c>
      <c r="E10" s="2">
        <f>E11+E12</f>
        <v>87641670.650000006</v>
      </c>
      <c r="F10" s="2">
        <f>F12</f>
        <v>2305165.4500000002</v>
      </c>
      <c r="G10" s="2">
        <f>G11+G12</f>
        <v>89946836.099999994</v>
      </c>
      <c r="H10" s="7">
        <f>ROUND(9915/4*12,0)</f>
        <v>29745</v>
      </c>
      <c r="I10" s="7">
        <f>I12</f>
        <v>372</v>
      </c>
      <c r="J10" s="7">
        <f>J11+J12</f>
        <v>30117</v>
      </c>
      <c r="K10" s="7">
        <f t="shared" si="9"/>
        <v>-7840</v>
      </c>
      <c r="L10" s="7">
        <f t="shared" ref="L10:L20" si="11">C10-I10</f>
        <v>97</v>
      </c>
      <c r="M10" s="7">
        <f t="shared" si="0"/>
        <v>-7743</v>
      </c>
      <c r="N10" s="2">
        <f>ROUND(42306896.18/4*12,2)</f>
        <v>126920688.54000001</v>
      </c>
      <c r="O10" s="2">
        <f>O12</f>
        <v>1850100</v>
      </c>
      <c r="P10" s="2">
        <f>P11+P12</f>
        <v>128770788.53999999</v>
      </c>
      <c r="Q10" s="16">
        <f>E10-N10</f>
        <v>-39279017.890000001</v>
      </c>
      <c r="R10" s="2">
        <f t="shared" ref="R10:R20" si="12">F10-O10</f>
        <v>455065.45000000019</v>
      </c>
      <c r="S10" s="16">
        <f t="shared" ref="S10:S20" si="13">G10-P10</f>
        <v>-38823952.439999998</v>
      </c>
      <c r="T10" s="7">
        <f t="shared" ref="T10:W10" si="14">T11+T12</f>
        <v>7743</v>
      </c>
      <c r="U10" s="2">
        <f t="shared" si="14"/>
        <v>0</v>
      </c>
      <c r="V10" s="7">
        <f t="shared" si="14"/>
        <v>30117</v>
      </c>
      <c r="W10" s="1">
        <f t="shared" si="14"/>
        <v>0</v>
      </c>
    </row>
    <row r="11" spans="1:23" ht="31.5" x14ac:dyDescent="0.25">
      <c r="A11" s="3" t="s">
        <v>8</v>
      </c>
      <c r="B11" s="8">
        <v>8205</v>
      </c>
      <c r="C11" s="9"/>
      <c r="D11" s="8">
        <f t="shared" ref="D11:D12" si="15">B11+C11</f>
        <v>8205</v>
      </c>
      <c r="E11" s="4">
        <v>9410560.6499999985</v>
      </c>
      <c r="F11" s="4"/>
      <c r="G11" s="4">
        <f>E11+F11</f>
        <v>9410560.6499999985</v>
      </c>
      <c r="H11" s="8">
        <f>ROUND(3136/4*12,0)</f>
        <v>9408</v>
      </c>
      <c r="I11" s="17"/>
      <c r="J11" s="17">
        <f>H11</f>
        <v>9408</v>
      </c>
      <c r="K11" s="19">
        <f t="shared" si="9"/>
        <v>-1203</v>
      </c>
      <c r="L11" s="17">
        <f t="shared" si="11"/>
        <v>0</v>
      </c>
      <c r="M11" s="19">
        <f t="shared" si="0"/>
        <v>-1203</v>
      </c>
      <c r="N11" s="16">
        <f>ROUND(3596772.48/4*12,2)</f>
        <v>10790317.439999999</v>
      </c>
      <c r="O11" s="18"/>
      <c r="P11" s="18">
        <f>N11+O11</f>
        <v>10790317.439999999</v>
      </c>
      <c r="Q11" s="16">
        <f t="shared" ref="Q11:Q20" si="16">E11-N11</f>
        <v>-1379756.790000001</v>
      </c>
      <c r="R11" s="18">
        <f t="shared" si="12"/>
        <v>0</v>
      </c>
      <c r="S11" s="16">
        <f t="shared" si="13"/>
        <v>-1379756.790000001</v>
      </c>
      <c r="T11" s="14">
        <v>1203</v>
      </c>
      <c r="U11" s="15"/>
      <c r="V11" s="14">
        <f t="shared" ref="V11:V12" si="17">D11+T11</f>
        <v>9408</v>
      </c>
      <c r="W11" s="15"/>
    </row>
    <row r="12" spans="1:23" ht="31.5" x14ac:dyDescent="0.25">
      <c r="A12" s="3" t="s">
        <v>9</v>
      </c>
      <c r="B12" s="8">
        <v>13700</v>
      </c>
      <c r="C12" s="8">
        <v>469</v>
      </c>
      <c r="D12" s="8">
        <f t="shared" si="15"/>
        <v>14169</v>
      </c>
      <c r="E12" s="4">
        <v>78231110</v>
      </c>
      <c r="F12" s="4">
        <v>2305165.4500000002</v>
      </c>
      <c r="G12" s="4">
        <f>E12+F12</f>
        <v>80536275.450000003</v>
      </c>
      <c r="H12" s="8">
        <f>ROUND(6779/4*12,0)</f>
        <v>20337</v>
      </c>
      <c r="I12" s="17">
        <f>ROUND(124/4*12,0)</f>
        <v>372</v>
      </c>
      <c r="J12" s="17">
        <f>I12+H12</f>
        <v>20709</v>
      </c>
      <c r="K12" s="19">
        <f t="shared" si="9"/>
        <v>-6637</v>
      </c>
      <c r="L12" s="17">
        <f t="shared" si="11"/>
        <v>97</v>
      </c>
      <c r="M12" s="19">
        <f t="shared" si="0"/>
        <v>-6540</v>
      </c>
      <c r="N12" s="16">
        <f>ROUND(38710123.7/4*12,2)</f>
        <v>116130371.09999999</v>
      </c>
      <c r="O12" s="18">
        <f>ROUND(616.7*1000/4*12,2)</f>
        <v>1850100</v>
      </c>
      <c r="P12" s="18">
        <f>N12+O12</f>
        <v>117980471.09999999</v>
      </c>
      <c r="Q12" s="16">
        <f t="shared" si="16"/>
        <v>-37899261.099999994</v>
      </c>
      <c r="R12" s="18">
        <f t="shared" si="12"/>
        <v>455065.45000000019</v>
      </c>
      <c r="S12" s="16">
        <f t="shared" si="13"/>
        <v>-37444195.649999991</v>
      </c>
      <c r="T12" s="14">
        <v>6540</v>
      </c>
      <c r="U12" s="15"/>
      <c r="V12" s="14">
        <f t="shared" si="17"/>
        <v>20709</v>
      </c>
      <c r="W12" s="15"/>
    </row>
    <row r="13" spans="1:23" ht="31.5" x14ac:dyDescent="0.25">
      <c r="A13" s="1" t="s">
        <v>18</v>
      </c>
      <c r="B13" s="7">
        <v>37670</v>
      </c>
      <c r="C13" s="7">
        <f>C15</f>
        <v>382</v>
      </c>
      <c r="D13" s="7">
        <f>B13+C13</f>
        <v>38052</v>
      </c>
      <c r="E13" s="2">
        <f>E14+E15</f>
        <v>41157790.329999998</v>
      </c>
      <c r="F13" s="2">
        <f>F15</f>
        <v>325739.03000000003</v>
      </c>
      <c r="G13" s="2">
        <f>E13+F13</f>
        <v>41483529.359999999</v>
      </c>
      <c r="H13" s="7">
        <f>ROUND(17387/4*12,0)</f>
        <v>52161</v>
      </c>
      <c r="I13" s="7">
        <f>I15</f>
        <v>372</v>
      </c>
      <c r="J13" s="7">
        <f>J14+J15</f>
        <v>52797</v>
      </c>
      <c r="K13" s="7">
        <f t="shared" si="9"/>
        <v>-14491</v>
      </c>
      <c r="L13" s="7">
        <f t="shared" si="11"/>
        <v>10</v>
      </c>
      <c r="M13" s="7">
        <f t="shared" si="0"/>
        <v>-14745</v>
      </c>
      <c r="N13" s="2">
        <f>ROUND(22374837.48/4*12,2)</f>
        <v>67124512.439999998</v>
      </c>
      <c r="O13" s="2">
        <f>O15</f>
        <v>292500</v>
      </c>
      <c r="P13" s="2">
        <f>P14+P15</f>
        <v>67417012.439999998</v>
      </c>
      <c r="Q13" s="16">
        <f t="shared" si="16"/>
        <v>-25966722.109999999</v>
      </c>
      <c r="R13" s="16">
        <f t="shared" si="12"/>
        <v>33239.030000000028</v>
      </c>
      <c r="S13" s="16">
        <f t="shared" si="13"/>
        <v>-25933483.079999998</v>
      </c>
      <c r="T13" s="7">
        <f t="shared" ref="T13:W13" si="18">T14+T15</f>
        <v>0</v>
      </c>
      <c r="U13" s="2">
        <f t="shared" si="18"/>
        <v>0</v>
      </c>
      <c r="V13" s="7">
        <f t="shared" si="18"/>
        <v>38052</v>
      </c>
      <c r="W13" s="1">
        <f t="shared" si="18"/>
        <v>0</v>
      </c>
    </row>
    <row r="14" spans="1:23" ht="21" customHeight="1" x14ac:dyDescent="0.25">
      <c r="A14" s="3" t="s">
        <v>11</v>
      </c>
      <c r="B14" s="8">
        <v>4571</v>
      </c>
      <c r="C14" s="9"/>
      <c r="D14" s="10">
        <f t="shared" ref="D14:D15" si="19">B14+C14</f>
        <v>4571</v>
      </c>
      <c r="E14" s="4">
        <v>16439501.030000001</v>
      </c>
      <c r="F14" s="4"/>
      <c r="G14" s="4">
        <f>E14</f>
        <v>16439501.030000001</v>
      </c>
      <c r="H14" s="10">
        <f>ROUND(2823/4*12,0)</f>
        <v>8469</v>
      </c>
      <c r="I14" s="17"/>
      <c r="J14" s="17">
        <f>H14</f>
        <v>8469</v>
      </c>
      <c r="K14" s="19">
        <f t="shared" si="9"/>
        <v>-3898</v>
      </c>
      <c r="L14" s="17">
        <f t="shared" si="11"/>
        <v>0</v>
      </c>
      <c r="M14" s="19">
        <f t="shared" si="0"/>
        <v>-3898</v>
      </c>
      <c r="N14" s="16">
        <f>ROUND(10417119.68/4*12,2)</f>
        <v>31251359.039999999</v>
      </c>
      <c r="O14" s="18"/>
      <c r="P14" s="18">
        <f>N14</f>
        <v>31251359.039999999</v>
      </c>
      <c r="Q14" s="16">
        <f t="shared" si="16"/>
        <v>-14811858.009999998</v>
      </c>
      <c r="R14" s="18">
        <f t="shared" si="12"/>
        <v>0</v>
      </c>
      <c r="S14" s="16">
        <f t="shared" si="13"/>
        <v>-14811858.009999998</v>
      </c>
      <c r="T14" s="14"/>
      <c r="U14" s="15"/>
      <c r="V14" s="14">
        <f t="shared" ref="V14:V15" si="20">D14+T14</f>
        <v>4571</v>
      </c>
      <c r="W14" s="15"/>
    </row>
    <row r="15" spans="1:23" ht="31.5" x14ac:dyDescent="0.25">
      <c r="A15" s="3" t="s">
        <v>12</v>
      </c>
      <c r="B15" s="8">
        <v>33099</v>
      </c>
      <c r="C15" s="8">
        <v>382</v>
      </c>
      <c r="D15" s="10">
        <f t="shared" si="19"/>
        <v>33481</v>
      </c>
      <c r="E15" s="4">
        <f>41157790.33-E14</f>
        <v>24718289.299999997</v>
      </c>
      <c r="F15" s="4">
        <v>325739.03000000003</v>
      </c>
      <c r="G15" s="4">
        <f>E15+F15</f>
        <v>25044028.329999998</v>
      </c>
      <c r="H15" s="25">
        <f>ROUND(14652/4*12,0)</f>
        <v>43956</v>
      </c>
      <c r="I15" s="17">
        <f>ROUND(124/4*12,0)</f>
        <v>372</v>
      </c>
      <c r="J15" s="17">
        <f>H15+I15</f>
        <v>44328</v>
      </c>
      <c r="K15" s="19">
        <f t="shared" si="9"/>
        <v>-10857</v>
      </c>
      <c r="L15" s="19">
        <f t="shared" si="11"/>
        <v>10</v>
      </c>
      <c r="M15" s="19">
        <f t="shared" si="0"/>
        <v>-10847</v>
      </c>
      <c r="N15" s="16">
        <f>ROUND(11957717.8/4*12,2)</f>
        <v>35873153.399999999</v>
      </c>
      <c r="O15" s="18">
        <f>ROUND(97.5*1000/4*12,2)</f>
        <v>292500</v>
      </c>
      <c r="P15" s="18">
        <f>N15+O15</f>
        <v>36165653.399999999</v>
      </c>
      <c r="Q15" s="16">
        <f t="shared" si="16"/>
        <v>-11154864.100000001</v>
      </c>
      <c r="R15" s="18">
        <f t="shared" si="12"/>
        <v>33239.030000000028</v>
      </c>
      <c r="S15" s="16">
        <f t="shared" si="13"/>
        <v>-11121625.07</v>
      </c>
      <c r="T15" s="14"/>
      <c r="U15" s="15"/>
      <c r="V15" s="14">
        <f t="shared" si="20"/>
        <v>33481</v>
      </c>
      <c r="W15" s="15"/>
    </row>
    <row r="16" spans="1:23" ht="39" customHeight="1" x14ac:dyDescent="0.25">
      <c r="A16" s="1" t="s">
        <v>13</v>
      </c>
      <c r="B16" s="7">
        <v>116302</v>
      </c>
      <c r="C16" s="7">
        <v>483</v>
      </c>
      <c r="D16" s="7">
        <f>C16+B16</f>
        <v>116785</v>
      </c>
      <c r="E16" s="2">
        <v>80922046.51000002</v>
      </c>
      <c r="F16" s="2">
        <v>394182.5</v>
      </c>
      <c r="G16" s="2">
        <f>F16+E16</f>
        <v>81316229.01000002</v>
      </c>
      <c r="H16" s="23">
        <f>ROUND(40777/4*12,0)</f>
        <v>122331</v>
      </c>
      <c r="I16" s="7">
        <f>ROUND(168/4*12,0)</f>
        <v>504</v>
      </c>
      <c r="J16" s="7">
        <f>H16+I16</f>
        <v>122835</v>
      </c>
      <c r="K16" s="7">
        <f t="shared" si="9"/>
        <v>-6029</v>
      </c>
      <c r="L16" s="7">
        <f t="shared" si="11"/>
        <v>-21</v>
      </c>
      <c r="M16" s="7">
        <f t="shared" si="0"/>
        <v>-6050</v>
      </c>
      <c r="N16" s="2">
        <f>ROUND(36038171.68/4*12,2)</f>
        <v>108114515.04000001</v>
      </c>
      <c r="O16" s="2">
        <f>ROUND(106*1000/3*12,2)</f>
        <v>424000</v>
      </c>
      <c r="P16" s="2">
        <f>N16+O16</f>
        <v>108538515.04000001</v>
      </c>
      <c r="Q16" s="16">
        <f t="shared" si="16"/>
        <v>-27192468.529999986</v>
      </c>
      <c r="R16" s="2">
        <f t="shared" si="12"/>
        <v>-29817.5</v>
      </c>
      <c r="S16" s="16">
        <f t="shared" si="13"/>
        <v>-27222286.029999986</v>
      </c>
      <c r="T16" s="7"/>
      <c r="U16" s="2"/>
      <c r="V16" s="7"/>
      <c r="W16" s="1"/>
    </row>
    <row r="17" spans="1:23" ht="47.25" x14ac:dyDescent="0.25">
      <c r="A17" s="3" t="s">
        <v>14</v>
      </c>
      <c r="B17" s="14">
        <v>17373</v>
      </c>
      <c r="C17" s="14">
        <v>1324</v>
      </c>
      <c r="D17" s="14">
        <f>C17+B17</f>
        <v>18697</v>
      </c>
      <c r="E17" s="4">
        <v>32099441.469999999</v>
      </c>
      <c r="F17" s="4">
        <v>10114458.16</v>
      </c>
      <c r="G17" s="4">
        <f>E17+F17</f>
        <v>42213899.629999995</v>
      </c>
      <c r="H17" s="17">
        <f>ROUND(3004/4*12,)</f>
        <v>9012</v>
      </c>
      <c r="I17" s="17">
        <f>ROUND(446/4*12,0)</f>
        <v>1338</v>
      </c>
      <c r="J17" s="17">
        <f>H17+I17</f>
        <v>10350</v>
      </c>
      <c r="K17" s="17">
        <f t="shared" si="9"/>
        <v>8361</v>
      </c>
      <c r="L17" s="17">
        <f t="shared" si="11"/>
        <v>-14</v>
      </c>
      <c r="M17" s="17">
        <f t="shared" si="0"/>
        <v>8347</v>
      </c>
      <c r="N17" s="18">
        <f>ROUND(4348453.74/4*12,2)</f>
        <v>13045361.220000001</v>
      </c>
      <c r="O17" s="18">
        <f>ROUND(3043.1*1000/4*12,2)</f>
        <v>9129300</v>
      </c>
      <c r="P17" s="3">
        <f t="shared" ref="P17:P20" si="21">N17+O17</f>
        <v>22174661.219999999</v>
      </c>
      <c r="Q17" s="18">
        <f t="shared" si="16"/>
        <v>19054080.25</v>
      </c>
      <c r="R17" s="18">
        <f t="shared" si="12"/>
        <v>985158.16000000015</v>
      </c>
      <c r="S17" s="3">
        <f t="shared" si="13"/>
        <v>20039238.409999996</v>
      </c>
      <c r="T17" s="14">
        <v>-8347</v>
      </c>
      <c r="U17" s="15"/>
      <c r="V17" s="14">
        <f>D17+T17</f>
        <v>10350</v>
      </c>
      <c r="W17" s="15"/>
    </row>
    <row r="18" spans="1:23" ht="31.5" x14ac:dyDescent="0.25">
      <c r="A18" s="3" t="s">
        <v>15</v>
      </c>
      <c r="B18" s="14">
        <v>378</v>
      </c>
      <c r="C18" s="14">
        <v>1000</v>
      </c>
      <c r="D18" s="14">
        <f>C18+B18</f>
        <v>1378</v>
      </c>
      <c r="E18" s="4">
        <v>2997776.52</v>
      </c>
      <c r="F18" s="4">
        <v>9617868.5999999996</v>
      </c>
      <c r="G18" s="4">
        <f t="shared" ref="G18:G25" si="22">E18+F18</f>
        <v>12615645.119999999</v>
      </c>
      <c r="H18" s="17"/>
      <c r="I18" s="17">
        <f>ROUND(482/4*12,0)</f>
        <v>1446</v>
      </c>
      <c r="J18" s="17">
        <f>I18+H18</f>
        <v>1446</v>
      </c>
      <c r="K18" s="17">
        <f>B18-H18</f>
        <v>378</v>
      </c>
      <c r="L18" s="19">
        <f t="shared" si="11"/>
        <v>-446</v>
      </c>
      <c r="M18" s="17">
        <f t="shared" si="0"/>
        <v>-68</v>
      </c>
      <c r="N18" s="18"/>
      <c r="O18" s="18">
        <f>ROUND(6433.7*1000/4*12,2)</f>
        <v>19301100</v>
      </c>
      <c r="P18" s="3">
        <f t="shared" si="21"/>
        <v>19301100</v>
      </c>
      <c r="Q18" s="18">
        <f t="shared" si="16"/>
        <v>2997776.52</v>
      </c>
      <c r="R18" s="16">
        <f t="shared" si="12"/>
        <v>-9683231.4000000004</v>
      </c>
      <c r="S18" s="16">
        <f t="shared" si="13"/>
        <v>-6685454.8800000008</v>
      </c>
      <c r="T18" s="14"/>
      <c r="U18" s="15"/>
      <c r="V18" s="14">
        <f t="shared" ref="V18:V21" si="23">D18+T18</f>
        <v>1378</v>
      </c>
      <c r="W18" s="15"/>
    </row>
    <row r="19" spans="1:23" ht="63" x14ac:dyDescent="0.25">
      <c r="A19" s="3" t="s">
        <v>16</v>
      </c>
      <c r="B19" s="14">
        <v>125357</v>
      </c>
      <c r="C19" s="14">
        <v>1137</v>
      </c>
      <c r="D19" s="14">
        <f>B19+C19</f>
        <v>126494</v>
      </c>
      <c r="E19" s="4">
        <v>54786023.279999994</v>
      </c>
      <c r="F19" s="4">
        <v>496914.48</v>
      </c>
      <c r="G19" s="4">
        <f t="shared" si="22"/>
        <v>55282937.75999999</v>
      </c>
      <c r="H19" s="19">
        <f>ROUND(69450/4*12,0)</f>
        <v>208350</v>
      </c>
      <c r="I19" s="17">
        <f>ROUND(175/4*12,0)</f>
        <v>525</v>
      </c>
      <c r="J19" s="17">
        <f>H19+I19</f>
        <v>208875</v>
      </c>
      <c r="K19" s="19">
        <f t="shared" si="9"/>
        <v>-82993</v>
      </c>
      <c r="L19" s="17">
        <f t="shared" si="11"/>
        <v>612</v>
      </c>
      <c r="M19" s="19">
        <f t="shared" si="0"/>
        <v>-82381</v>
      </c>
      <c r="N19" s="18">
        <f>ROUND(31284780.24/4*12,2)</f>
        <v>93854340.719999999</v>
      </c>
      <c r="O19" s="18">
        <f>ROUND(91.7*1000/4*12,2)</f>
        <v>275100</v>
      </c>
      <c r="P19" s="3">
        <f t="shared" si="21"/>
        <v>94129440.719999999</v>
      </c>
      <c r="Q19" s="16">
        <f t="shared" si="16"/>
        <v>-39068317.440000005</v>
      </c>
      <c r="R19" s="18">
        <f t="shared" si="12"/>
        <v>221814.47999999998</v>
      </c>
      <c r="S19" s="16">
        <f t="shared" si="13"/>
        <v>-38846502.960000008</v>
      </c>
      <c r="T19" s="14"/>
      <c r="U19" s="15"/>
      <c r="V19" s="14">
        <f t="shared" si="23"/>
        <v>126494</v>
      </c>
      <c r="W19" s="15"/>
    </row>
    <row r="20" spans="1:23" ht="58.5" customHeight="1" x14ac:dyDescent="0.25">
      <c r="A20" s="3" t="s">
        <v>17</v>
      </c>
      <c r="B20" s="14">
        <v>2500</v>
      </c>
      <c r="C20" s="14"/>
      <c r="D20" s="14">
        <v>2500</v>
      </c>
      <c r="E20" s="4">
        <v>3066975</v>
      </c>
      <c r="F20" s="4"/>
      <c r="G20" s="4">
        <f t="shared" si="22"/>
        <v>3066975</v>
      </c>
      <c r="H20" s="17">
        <f>ROUND(777/4*12,0)</f>
        <v>2331</v>
      </c>
      <c r="I20" s="17"/>
      <c r="J20" s="17">
        <f>H20+I20</f>
        <v>2331</v>
      </c>
      <c r="K20" s="17">
        <f t="shared" si="9"/>
        <v>169</v>
      </c>
      <c r="L20" s="17">
        <f t="shared" si="11"/>
        <v>0</v>
      </c>
      <c r="M20" s="17">
        <f t="shared" si="0"/>
        <v>169</v>
      </c>
      <c r="N20" s="18">
        <f>ROUND(953215.83/4*12,2)</f>
        <v>2859647.49</v>
      </c>
      <c r="O20" s="18"/>
      <c r="P20" s="3">
        <f t="shared" si="21"/>
        <v>2859647.49</v>
      </c>
      <c r="Q20" s="18">
        <f t="shared" si="16"/>
        <v>207327.50999999978</v>
      </c>
      <c r="R20" s="18">
        <f t="shared" si="12"/>
        <v>0</v>
      </c>
      <c r="S20" s="3">
        <f t="shared" si="13"/>
        <v>207327.50999999978</v>
      </c>
      <c r="T20" s="14"/>
      <c r="U20" s="15"/>
      <c r="V20" s="14">
        <f t="shared" si="23"/>
        <v>2500</v>
      </c>
      <c r="W20" s="15"/>
    </row>
    <row r="21" spans="1:23" ht="31.5" customHeight="1" x14ac:dyDescent="0.25">
      <c r="A21" s="6" t="s">
        <v>31</v>
      </c>
      <c r="B21" s="20"/>
      <c r="C21" s="20"/>
      <c r="D21" s="20"/>
      <c r="E21" s="4">
        <f>E5+E10+E13+E16+E17+E18+E19+E20</f>
        <v>480109320.89999998</v>
      </c>
      <c r="F21" s="4">
        <f t="shared" ref="F21:S21" si="24">F5+F10+F13+F16+F17+F18+F19+F20</f>
        <v>28676185.610000003</v>
      </c>
      <c r="G21" s="4">
        <f t="shared" si="24"/>
        <v>508785506.50999999</v>
      </c>
      <c r="H21" s="21"/>
      <c r="I21" s="21"/>
      <c r="J21" s="21"/>
      <c r="K21" s="21"/>
      <c r="L21" s="21"/>
      <c r="M21" s="21"/>
      <c r="N21" s="18">
        <f t="shared" si="24"/>
        <v>567282806.19000006</v>
      </c>
      <c r="O21" s="18">
        <f t="shared" si="24"/>
        <v>35660800</v>
      </c>
      <c r="P21" s="3">
        <f t="shared" si="24"/>
        <v>602943606.19000006</v>
      </c>
      <c r="Q21" s="16">
        <f t="shared" si="24"/>
        <v>-87173485.290000007</v>
      </c>
      <c r="R21" s="18">
        <f t="shared" si="24"/>
        <v>-6984614.3900000006</v>
      </c>
      <c r="S21" s="16">
        <f t="shared" si="24"/>
        <v>-94158099.679999992</v>
      </c>
      <c r="T21" s="14"/>
      <c r="U21" s="4">
        <f>U5+U10+U13+U16+U17+U18+U19+U20</f>
        <v>0</v>
      </c>
      <c r="V21" s="14">
        <f t="shared" si="23"/>
        <v>0</v>
      </c>
      <c r="W21" s="3">
        <f>W5+W10+W13+W16+W17+W18+W19+W20</f>
        <v>0</v>
      </c>
    </row>
    <row r="22" spans="1:23" ht="39" customHeight="1" x14ac:dyDescent="0.25">
      <c r="A22" s="1" t="s">
        <v>22</v>
      </c>
      <c r="B22" s="7">
        <f>B23+B24+B25</f>
        <v>4560</v>
      </c>
      <c r="C22" s="7">
        <f>C23+C24+C25</f>
        <v>0</v>
      </c>
      <c r="D22" s="7">
        <f>D23+D24+D25</f>
        <v>4560</v>
      </c>
      <c r="E22" s="2">
        <v>392887661.05000001</v>
      </c>
      <c r="F22" s="2"/>
      <c r="G22" s="2">
        <f t="shared" si="22"/>
        <v>392887661.05000001</v>
      </c>
      <c r="H22" s="7">
        <f>H23+H24+H25</f>
        <v>4599</v>
      </c>
      <c r="I22" s="7">
        <f>I23+I24+I25</f>
        <v>0</v>
      </c>
      <c r="J22" s="7">
        <f t="shared" ref="J22:J27" si="25">H22+I22</f>
        <v>4599</v>
      </c>
      <c r="K22" s="7">
        <f t="shared" ref="K22:M22" si="26">K23+K24+K25</f>
        <v>0</v>
      </c>
      <c r="L22" s="7">
        <f t="shared" si="26"/>
        <v>0</v>
      </c>
      <c r="M22" s="7">
        <f t="shared" si="26"/>
        <v>0</v>
      </c>
      <c r="N22" s="2">
        <f>N23+N24+N25</f>
        <v>369190096.38</v>
      </c>
      <c r="O22" s="2">
        <f>O23+O24+O25</f>
        <v>0</v>
      </c>
      <c r="P22" s="2">
        <f t="shared" ref="P22:P25" si="27">N22+O22</f>
        <v>369190096.38</v>
      </c>
      <c r="Q22" s="7">
        <f t="shared" ref="Q22:W22" si="28">Q23+Q24+Q25</f>
        <v>0</v>
      </c>
      <c r="R22" s="7">
        <f t="shared" si="28"/>
        <v>0</v>
      </c>
      <c r="S22" s="7">
        <f t="shared" si="28"/>
        <v>0</v>
      </c>
      <c r="T22" s="7">
        <f t="shared" si="28"/>
        <v>0</v>
      </c>
      <c r="U22" s="7">
        <f t="shared" si="28"/>
        <v>0</v>
      </c>
      <c r="V22" s="7">
        <f t="shared" si="28"/>
        <v>4560</v>
      </c>
      <c r="W22" s="26">
        <f t="shared" si="28"/>
        <v>0</v>
      </c>
    </row>
    <row r="23" spans="1:23" x14ac:dyDescent="0.25">
      <c r="A23" s="3" t="s">
        <v>23</v>
      </c>
      <c r="B23" s="14">
        <v>3864</v>
      </c>
      <c r="C23" s="14"/>
      <c r="D23" s="14">
        <f t="shared" ref="D23:D26" si="29">B23+C23</f>
        <v>3864</v>
      </c>
      <c r="E23" s="4"/>
      <c r="F23" s="4"/>
      <c r="G23" s="4">
        <f t="shared" si="22"/>
        <v>0</v>
      </c>
      <c r="H23" s="17">
        <f>ROUND(1312/4*12,0)</f>
        <v>3936</v>
      </c>
      <c r="I23" s="17"/>
      <c r="J23" s="17">
        <f t="shared" si="25"/>
        <v>3936</v>
      </c>
      <c r="K23" s="17"/>
      <c r="L23" s="19"/>
      <c r="M23" s="17"/>
      <c r="N23" s="18">
        <f>ROUND(96476698.68/4*12,2)</f>
        <v>289430096.04000002</v>
      </c>
      <c r="O23" s="18"/>
      <c r="P23" s="4">
        <f t="shared" si="27"/>
        <v>289430096.04000002</v>
      </c>
      <c r="Q23" s="3"/>
      <c r="R23" s="16"/>
      <c r="S23" s="16"/>
      <c r="T23" s="14"/>
      <c r="U23" s="15"/>
      <c r="V23" s="14">
        <f t="shared" ref="V23:V25" si="30">D23+T23</f>
        <v>3864</v>
      </c>
      <c r="W23" s="15"/>
    </row>
    <row r="24" spans="1:23" x14ac:dyDescent="0.25">
      <c r="A24" s="3" t="s">
        <v>24</v>
      </c>
      <c r="B24" s="14">
        <v>684</v>
      </c>
      <c r="C24" s="14"/>
      <c r="D24" s="14">
        <f t="shared" si="29"/>
        <v>684</v>
      </c>
      <c r="E24" s="4"/>
      <c r="F24" s="4"/>
      <c r="G24" s="4">
        <f t="shared" si="22"/>
        <v>0</v>
      </c>
      <c r="H24" s="17">
        <f>ROUND(214/4*12,0)</f>
        <v>642</v>
      </c>
      <c r="I24" s="17"/>
      <c r="J24" s="17">
        <f t="shared" si="25"/>
        <v>642</v>
      </c>
      <c r="K24" s="19"/>
      <c r="L24" s="17"/>
      <c r="M24" s="19"/>
      <c r="N24" s="18">
        <f>ROUND(25609864.86/4*12,2)</f>
        <v>76829594.579999998</v>
      </c>
      <c r="O24" s="18"/>
      <c r="P24" s="4">
        <f t="shared" si="27"/>
        <v>76829594.579999998</v>
      </c>
      <c r="Q24" s="3"/>
      <c r="R24" s="18"/>
      <c r="S24" s="16"/>
      <c r="T24" s="14"/>
      <c r="U24" s="15"/>
      <c r="V24" s="14">
        <f t="shared" si="30"/>
        <v>684</v>
      </c>
      <c r="W24" s="15"/>
    </row>
    <row r="25" spans="1:23" ht="31.5" x14ac:dyDescent="0.25">
      <c r="A25" s="3" t="s">
        <v>25</v>
      </c>
      <c r="B25" s="14">
        <v>12</v>
      </c>
      <c r="C25" s="14"/>
      <c r="D25" s="14">
        <f t="shared" si="29"/>
        <v>12</v>
      </c>
      <c r="E25" s="4"/>
      <c r="F25" s="4"/>
      <c r="G25" s="4">
        <f t="shared" si="22"/>
        <v>0</v>
      </c>
      <c r="H25" s="17">
        <f>ROUND(7/4*12,0)</f>
        <v>21</v>
      </c>
      <c r="I25" s="17"/>
      <c r="J25" s="17">
        <f t="shared" si="25"/>
        <v>21</v>
      </c>
      <c r="K25" s="19"/>
      <c r="L25" s="17"/>
      <c r="M25" s="19"/>
      <c r="N25" s="18">
        <f>ROUND(976801.92/4*12,2)</f>
        <v>2930405.76</v>
      </c>
      <c r="O25" s="18"/>
      <c r="P25" s="4">
        <f t="shared" si="27"/>
        <v>2930405.76</v>
      </c>
      <c r="Q25" s="3"/>
      <c r="R25" s="18"/>
      <c r="S25" s="16"/>
      <c r="T25" s="14"/>
      <c r="U25" s="15"/>
      <c r="V25" s="14">
        <f t="shared" si="30"/>
        <v>12</v>
      </c>
      <c r="W25" s="15"/>
    </row>
    <row r="26" spans="1:23" ht="39" customHeight="1" x14ac:dyDescent="0.25">
      <c r="A26" s="1" t="s">
        <v>36</v>
      </c>
      <c r="B26" s="7">
        <v>0</v>
      </c>
      <c r="C26" s="7"/>
      <c r="D26" s="7">
        <f t="shared" si="29"/>
        <v>0</v>
      </c>
      <c r="E26" s="2"/>
      <c r="F26" s="2"/>
      <c r="G26" s="2">
        <v>147527153.88</v>
      </c>
      <c r="H26" s="7"/>
      <c r="I26" s="7"/>
      <c r="J26" s="7">
        <f t="shared" si="25"/>
        <v>0</v>
      </c>
      <c r="K26" s="7"/>
      <c r="L26" s="7"/>
      <c r="M26" s="7"/>
      <c r="N26" s="2"/>
      <c r="O26" s="2"/>
      <c r="P26" s="2"/>
      <c r="Q26" s="2"/>
      <c r="R26" s="2"/>
      <c r="S26" s="2"/>
      <c r="T26" s="7"/>
      <c r="U26" s="2">
        <f>G26-W26</f>
        <v>12092953.879999995</v>
      </c>
      <c r="V26" s="7"/>
      <c r="W26" s="1">
        <v>135434200</v>
      </c>
    </row>
    <row r="27" spans="1:23" ht="31.5" customHeight="1" x14ac:dyDescent="0.25">
      <c r="A27" s="6" t="s">
        <v>30</v>
      </c>
      <c r="B27" s="20"/>
      <c r="C27" s="20"/>
      <c r="D27" s="20">
        <f>B27+C27</f>
        <v>0</v>
      </c>
      <c r="E27" s="4"/>
      <c r="F27" s="4"/>
      <c r="G27" s="4">
        <f>G21+G22+G26</f>
        <v>1049200321.4399999</v>
      </c>
      <c r="H27" s="21"/>
      <c r="I27" s="21"/>
      <c r="J27" s="21">
        <f t="shared" si="25"/>
        <v>0</v>
      </c>
      <c r="K27" s="21"/>
      <c r="L27" s="21"/>
      <c r="M27" s="21"/>
      <c r="N27" s="18"/>
      <c r="O27" s="18"/>
      <c r="P27" s="4">
        <f>P21+P22+P26</f>
        <v>972133702.57000005</v>
      </c>
      <c r="Q27" s="18"/>
      <c r="R27" s="18"/>
      <c r="S27" s="3">
        <f>S21+S22+S26</f>
        <v>-94158099.679999992</v>
      </c>
      <c r="T27" s="14"/>
      <c r="U27" s="4">
        <f>U21+U22+U26</f>
        <v>12092953.879999995</v>
      </c>
      <c r="V27" s="14"/>
      <c r="W27" s="3">
        <f>W21+W22+W26</f>
        <v>135434200</v>
      </c>
    </row>
  </sheetData>
  <mergeCells count="9">
    <mergeCell ref="T3:U3"/>
    <mergeCell ref="V3:W3"/>
    <mergeCell ref="K3:M3"/>
    <mergeCell ref="Q3:S3"/>
    <mergeCell ref="A3:A4"/>
    <mergeCell ref="B3:D3"/>
    <mergeCell ref="E3:G3"/>
    <mergeCell ref="H3:J3"/>
    <mergeCell ref="N3:P3"/>
  </mergeCells>
  <conditionalFormatting sqref="N14:N15">
    <cfRule type="cellIs" dxfId="26" priority="31" operator="lessThan">
      <formula>0</formula>
    </cfRule>
  </conditionalFormatting>
  <conditionalFormatting sqref="R5">
    <cfRule type="cellIs" dxfId="25" priority="20" operator="lessThan">
      <formula>0</formula>
    </cfRule>
  </conditionalFormatting>
  <conditionalFormatting sqref="S19">
    <cfRule type="cellIs" dxfId="24" priority="16" operator="lessThan">
      <formula>0</formula>
    </cfRule>
  </conditionalFormatting>
  <conditionalFormatting sqref="N6:N9">
    <cfRule type="cellIs" dxfId="23" priority="33" operator="lessThan">
      <formula>0</formula>
    </cfRule>
  </conditionalFormatting>
  <conditionalFormatting sqref="N11:N12">
    <cfRule type="cellIs" dxfId="22" priority="32" operator="lessThan">
      <formula>0</formula>
    </cfRule>
  </conditionalFormatting>
  <conditionalFormatting sqref="Q15">
    <cfRule type="cellIs" dxfId="21" priority="28" operator="lessThan">
      <formula>0</formula>
    </cfRule>
  </conditionalFormatting>
  <conditionalFormatting sqref="Q6:Q9">
    <cfRule type="cellIs" dxfId="20" priority="30" operator="lessThan">
      <formula>0</formula>
    </cfRule>
  </conditionalFormatting>
  <conditionalFormatting sqref="Q11:Q12">
    <cfRule type="cellIs" dxfId="19" priority="29" operator="lessThan">
      <formula>0</formula>
    </cfRule>
  </conditionalFormatting>
  <conditionalFormatting sqref="S9">
    <cfRule type="cellIs" dxfId="18" priority="27" operator="lessThan">
      <formula>0</formula>
    </cfRule>
  </conditionalFormatting>
  <conditionalFormatting sqref="S11:S12">
    <cfRule type="cellIs" dxfId="17" priority="26" operator="lessThan">
      <formula>0</formula>
    </cfRule>
  </conditionalFormatting>
  <conditionalFormatting sqref="Q13:Q14">
    <cfRule type="cellIs" dxfId="16" priority="25" operator="lessThan">
      <formula>0</formula>
    </cfRule>
  </conditionalFormatting>
  <conditionalFormatting sqref="S13:S14">
    <cfRule type="cellIs" dxfId="15" priority="24" operator="lessThan">
      <formula>0</formula>
    </cfRule>
  </conditionalFormatting>
  <conditionalFormatting sqref="R13">
    <cfRule type="cellIs" dxfId="14" priority="23" operator="lessThan">
      <formula>0</formula>
    </cfRule>
  </conditionalFormatting>
  <conditionalFormatting sqref="Q10">
    <cfRule type="cellIs" dxfId="13" priority="22" operator="lessThan">
      <formula>0</formula>
    </cfRule>
  </conditionalFormatting>
  <conditionalFormatting sqref="S10">
    <cfRule type="cellIs" dxfId="12" priority="21" operator="lessThan">
      <formula>0</formula>
    </cfRule>
  </conditionalFormatting>
  <conditionalFormatting sqref="S15:S16">
    <cfRule type="cellIs" dxfId="11" priority="19" operator="lessThan">
      <formula>0</formula>
    </cfRule>
  </conditionalFormatting>
  <conditionalFormatting sqref="Q16">
    <cfRule type="cellIs" dxfId="10" priority="18" operator="lessThan">
      <formula>0</formula>
    </cfRule>
  </conditionalFormatting>
  <conditionalFormatting sqref="R18:S18">
    <cfRule type="cellIs" dxfId="9" priority="17" operator="lessThan">
      <formula>0</formula>
    </cfRule>
  </conditionalFormatting>
  <conditionalFormatting sqref="Q19">
    <cfRule type="cellIs" dxfId="8" priority="15" operator="lessThan">
      <formula>0</formula>
    </cfRule>
  </conditionalFormatting>
  <conditionalFormatting sqref="S24">
    <cfRule type="cellIs" dxfId="7" priority="13" operator="lessThan">
      <formula>0</formula>
    </cfRule>
  </conditionalFormatting>
  <conditionalFormatting sqref="R23:S23">
    <cfRule type="cellIs" dxfId="6" priority="14" operator="lessThan">
      <formula>0</formula>
    </cfRule>
  </conditionalFormatting>
  <conditionalFormatting sqref="S25">
    <cfRule type="cellIs" dxfId="5" priority="7" operator="lessThan">
      <formula>0</formula>
    </cfRule>
  </conditionalFormatting>
  <conditionalFormatting sqref="K5:M21 K23:M27">
    <cfRule type="cellIs" dxfId="4" priority="5" operator="lessThan">
      <formula>0</formula>
    </cfRule>
  </conditionalFormatting>
  <conditionalFormatting sqref="K9:M9">
    <cfRule type="cellIs" dxfId="3" priority="4" operator="lessThan">
      <formula>0</formula>
    </cfRule>
  </conditionalFormatting>
  <conditionalFormatting sqref="S6">
    <cfRule type="cellIs" dxfId="2" priority="3" operator="lessThan">
      <formula>0</formula>
    </cfRule>
  </conditionalFormatting>
  <conditionalFormatting sqref="S21">
    <cfRule type="cellIs" dxfId="1" priority="2" operator="lessThan">
      <formula>0</formula>
    </cfRule>
  </conditionalFormatting>
  <conditionalFormatting sqref="Q21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64" fitToWidth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изм в тп 24 (последний)</vt:lpstr>
      <vt:lpstr>изм в тп 24 (В2.1)</vt:lpstr>
      <vt:lpstr>изм в тп 24 (В2.2 )</vt:lpstr>
      <vt:lpstr>изм в тп 24 (В2)</vt:lpstr>
      <vt:lpstr>изм в тп 24 (В1)</vt:lpstr>
      <vt:lpstr>изм в тп 24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2024-06-04T08:35:53Z</cp:lastPrinted>
  <dcterms:created xsi:type="dcterms:W3CDTF">2024-04-10T06:20:19Z</dcterms:created>
  <dcterms:modified xsi:type="dcterms:W3CDTF">2024-06-04T08:37:34Z</dcterms:modified>
</cp:coreProperties>
</file>